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2025-2027 m biudzeto projektai\Sprendimui\"/>
    </mc:Choice>
  </mc:AlternateContent>
  <xr:revisionPtr revIDLastSave="0" documentId="13_ncr:1_{C38F6630-612E-4845-B93A-F56A9A74B104}" xr6:coauthVersionLast="47" xr6:coauthVersionMax="47" xr10:uidLastSave="{00000000-0000-0000-0000-000000000000}"/>
  <bookViews>
    <workbookView xWindow="-120" yWindow="-120" windowWidth="29040" windowHeight="15720" xr2:uid="{DF0FEBCE-05B4-4644-A1B7-A42B154624A1}"/>
  </bookViews>
  <sheets>
    <sheet name="1 priedas" sheetId="2" r:id="rId1"/>
    <sheet name="2 priedas" sheetId="3" r:id="rId2"/>
    <sheet name="3 priedas" sheetId="4" r:id="rId3"/>
    <sheet name="4 priedas" sheetId="6" r:id="rId4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7" i="6" l="1"/>
  <c r="E337" i="6"/>
  <c r="E172" i="6"/>
  <c r="F172" i="6"/>
  <c r="E174" i="6"/>
  <c r="F174" i="6"/>
  <c r="D479" i="6"/>
  <c r="D481" i="6"/>
  <c r="E481" i="6"/>
  <c r="F481" i="6"/>
  <c r="E486" i="6"/>
  <c r="F486" i="6"/>
  <c r="D486" i="6"/>
  <c r="E488" i="6"/>
  <c r="F488" i="6"/>
  <c r="D488" i="6"/>
  <c r="E482" i="6"/>
  <c r="F482" i="6"/>
  <c r="D482" i="6"/>
  <c r="E476" i="6"/>
  <c r="F476" i="6"/>
  <c r="D476" i="6"/>
  <c r="E327" i="6"/>
  <c r="E398" i="6"/>
  <c r="F461" i="6"/>
  <c r="E461" i="6"/>
  <c r="E277" i="6"/>
  <c r="F277" i="6"/>
  <c r="F452" i="6"/>
  <c r="E452" i="6"/>
  <c r="F398" i="6"/>
  <c r="F396" i="6" s="1"/>
  <c r="E396" i="6"/>
  <c r="D396" i="6"/>
  <c r="E376" i="6"/>
  <c r="F376" i="6"/>
  <c r="D376" i="6"/>
  <c r="E335" i="6"/>
  <c r="F335" i="6"/>
  <c r="E331" i="6"/>
  <c r="F331" i="6"/>
  <c r="E326" i="6"/>
  <c r="E332" i="6"/>
  <c r="E328" i="6"/>
  <c r="E270" i="6"/>
  <c r="E274" i="6"/>
  <c r="E487" i="6" l="1"/>
  <c r="F487" i="6"/>
  <c r="E485" i="6"/>
  <c r="F485" i="6"/>
  <c r="E484" i="6"/>
  <c r="F484" i="6"/>
  <c r="E483" i="6"/>
  <c r="F483" i="6"/>
  <c r="E480" i="6"/>
  <c r="F480" i="6"/>
  <c r="E478" i="6"/>
  <c r="F478" i="6"/>
  <c r="E477" i="6"/>
  <c r="F477" i="6"/>
  <c r="E475" i="6"/>
  <c r="F475" i="6"/>
  <c r="E266" i="6"/>
  <c r="E264" i="6" s="1"/>
  <c r="F266" i="6"/>
  <c r="F264" i="6" s="1"/>
  <c r="E214" i="6"/>
  <c r="F214" i="6"/>
  <c r="E262" i="6"/>
  <c r="F262" i="6"/>
  <c r="E258" i="6"/>
  <c r="E256" i="6" s="1"/>
  <c r="F258" i="6"/>
  <c r="F256" i="6" s="1"/>
  <c r="E253" i="6"/>
  <c r="E251" i="6" s="1"/>
  <c r="F253" i="6"/>
  <c r="F251" i="6" s="1"/>
  <c r="E248" i="6"/>
  <c r="E246" i="6" s="1"/>
  <c r="F248" i="6"/>
  <c r="F246" i="6" s="1"/>
  <c r="E243" i="6"/>
  <c r="E241" i="6" s="1"/>
  <c r="F243" i="6"/>
  <c r="F241" i="6" s="1"/>
  <c r="E238" i="6"/>
  <c r="E236" i="6" s="1"/>
  <c r="F238" i="6"/>
  <c r="F236" i="6" s="1"/>
  <c r="E233" i="6"/>
  <c r="E231" i="6" s="1"/>
  <c r="F233" i="6"/>
  <c r="F231" i="6" s="1"/>
  <c r="E228" i="6"/>
  <c r="E226" i="6" s="1"/>
  <c r="F228" i="6"/>
  <c r="F226" i="6" s="1"/>
  <c r="E223" i="6"/>
  <c r="E221" i="6" s="1"/>
  <c r="F223" i="6"/>
  <c r="F221" i="6" s="1"/>
  <c r="E218" i="6"/>
  <c r="E216" i="6" s="1"/>
  <c r="F218" i="6"/>
  <c r="F216" i="6" s="1"/>
  <c r="E210" i="6"/>
  <c r="F210" i="6"/>
  <c r="E203" i="6"/>
  <c r="E201" i="6" s="1"/>
  <c r="F203" i="6"/>
  <c r="F201" i="6" s="1"/>
  <c r="E197" i="6"/>
  <c r="E195" i="6" s="1"/>
  <c r="F197" i="6"/>
  <c r="F195" i="6" s="1"/>
  <c r="E180" i="6"/>
  <c r="F180" i="6"/>
  <c r="E190" i="6"/>
  <c r="E188" i="6" s="1"/>
  <c r="F190" i="6"/>
  <c r="F188" i="6" s="1"/>
  <c r="E184" i="6"/>
  <c r="E182" i="6" s="1"/>
  <c r="F184" i="6"/>
  <c r="F182" i="6" s="1"/>
  <c r="E208" i="6" l="1"/>
  <c r="F208" i="6"/>
  <c r="E168" i="6"/>
  <c r="E166" i="6" s="1"/>
  <c r="F168" i="6"/>
  <c r="F166" i="6" s="1"/>
  <c r="E163" i="6"/>
  <c r="E161" i="6" s="1"/>
  <c r="F163" i="6"/>
  <c r="E154" i="6"/>
  <c r="F154" i="6"/>
  <c r="E152" i="6"/>
  <c r="F152" i="6"/>
  <c r="E473" i="6"/>
  <c r="F473" i="6"/>
  <c r="E472" i="6"/>
  <c r="F472" i="6"/>
  <c r="E470" i="6"/>
  <c r="F470" i="6"/>
  <c r="F465" i="6"/>
  <c r="E465" i="6"/>
  <c r="F161" i="6" l="1"/>
  <c r="D271" i="6"/>
  <c r="D53" i="6"/>
  <c r="D19" i="3"/>
  <c r="E19" i="3"/>
  <c r="D13" i="3"/>
  <c r="D8" i="3" s="1"/>
  <c r="D22" i="3" s="1"/>
  <c r="E13" i="3"/>
  <c r="E8" i="3" s="1"/>
  <c r="E22" i="3" s="1"/>
  <c r="D9" i="3"/>
  <c r="E464" i="6"/>
  <c r="F463" i="6"/>
  <c r="F474" i="6" s="1"/>
  <c r="E463" i="6"/>
  <c r="E474" i="6" s="1"/>
  <c r="F462" i="6"/>
  <c r="E462" i="6"/>
  <c r="F457" i="6"/>
  <c r="F456" i="6" s="1"/>
  <c r="E457" i="6"/>
  <c r="E456" i="6" s="1"/>
  <c r="F451" i="6"/>
  <c r="E451" i="6"/>
  <c r="F449" i="6"/>
  <c r="E449" i="6"/>
  <c r="F438" i="6"/>
  <c r="E438" i="6"/>
  <c r="F437" i="6"/>
  <c r="E437" i="6"/>
  <c r="E435" i="6" s="1"/>
  <c r="F432" i="6"/>
  <c r="F431" i="6"/>
  <c r="E432" i="6"/>
  <c r="E431" i="6"/>
  <c r="E459" i="6" l="1"/>
  <c r="F435" i="6"/>
  <c r="F429" i="6"/>
  <c r="E429" i="6"/>
  <c r="F459" i="6"/>
  <c r="F421" i="6"/>
  <c r="E421" i="6"/>
  <c r="F411" i="6"/>
  <c r="F471" i="6" s="1"/>
  <c r="E411" i="6"/>
  <c r="E471" i="6" s="1"/>
  <c r="F407" i="6"/>
  <c r="E407" i="6"/>
  <c r="F404" i="6"/>
  <c r="E404" i="6"/>
  <c r="F395" i="6"/>
  <c r="E395" i="6"/>
  <c r="E385" i="6"/>
  <c r="E497" i="6" s="1"/>
  <c r="F385" i="6"/>
  <c r="F497" i="6" s="1"/>
  <c r="E496" i="6"/>
  <c r="F496" i="6"/>
  <c r="E495" i="6"/>
  <c r="F495" i="6"/>
  <c r="E9" i="3"/>
  <c r="F393" i="6" l="1"/>
  <c r="F391" i="6" s="1"/>
  <c r="F498" i="6" s="1"/>
  <c r="F469" i="6"/>
  <c r="E393" i="6"/>
  <c r="E391" i="6" s="1"/>
  <c r="E498" i="6" s="1"/>
  <c r="E469" i="6"/>
  <c r="E324" i="6"/>
  <c r="E494" i="6" s="1"/>
  <c r="F324" i="6"/>
  <c r="F494" i="6" s="1"/>
  <c r="E320" i="6"/>
  <c r="E493" i="6" s="1"/>
  <c r="F320" i="6"/>
  <c r="F493" i="6" s="1"/>
  <c r="E289" i="6"/>
  <c r="E492" i="6" s="1"/>
  <c r="F289" i="6"/>
  <c r="F492" i="6" s="1"/>
  <c r="E158" i="6" l="1"/>
  <c r="E156" i="6" s="1"/>
  <c r="F158" i="6"/>
  <c r="F156" i="6" s="1"/>
  <c r="E148" i="6"/>
  <c r="E146" i="6" s="1"/>
  <c r="F148" i="6"/>
  <c r="F146" i="6" s="1"/>
  <c r="E142" i="6"/>
  <c r="E140" i="6" s="1"/>
  <c r="F142" i="6"/>
  <c r="F140" i="6" s="1"/>
  <c r="E136" i="6"/>
  <c r="E134" i="6" s="1"/>
  <c r="F136" i="6"/>
  <c r="F134" i="6" s="1"/>
  <c r="E130" i="6"/>
  <c r="E128" i="6" s="1"/>
  <c r="F130" i="6"/>
  <c r="F128" i="6" s="1"/>
  <c r="E124" i="6"/>
  <c r="E122" i="6" s="1"/>
  <c r="F124" i="6"/>
  <c r="F122" i="6" s="1"/>
  <c r="E118" i="6"/>
  <c r="E116" i="6" s="1"/>
  <c r="F118" i="6"/>
  <c r="F116" i="6" s="1"/>
  <c r="E112" i="6"/>
  <c r="E110" i="6" s="1"/>
  <c r="F112" i="6"/>
  <c r="F110" i="6" s="1"/>
  <c r="E83" i="6"/>
  <c r="E81" i="6" s="1"/>
  <c r="F83" i="6"/>
  <c r="F81" i="6" s="1"/>
  <c r="E106" i="6"/>
  <c r="E104" i="6" s="1"/>
  <c r="F106" i="6"/>
  <c r="F104" i="6" s="1"/>
  <c r="E101" i="6"/>
  <c r="E99" i="6" s="1"/>
  <c r="F101" i="6"/>
  <c r="F99" i="6" s="1"/>
  <c r="E95" i="6"/>
  <c r="E93" i="6" s="1"/>
  <c r="F95" i="6"/>
  <c r="F93" i="6" s="1"/>
  <c r="E89" i="6"/>
  <c r="E87" i="6" s="1"/>
  <c r="F89" i="6"/>
  <c r="F87" i="6" s="1"/>
  <c r="E77" i="6"/>
  <c r="E75" i="6" s="1"/>
  <c r="F77" i="6"/>
  <c r="F75" i="6" s="1"/>
  <c r="E71" i="6"/>
  <c r="E69" i="6" s="1"/>
  <c r="F71" i="6"/>
  <c r="F69" i="6" s="1"/>
  <c r="E64" i="6"/>
  <c r="E62" i="6" s="1"/>
  <c r="F64" i="6"/>
  <c r="F62" i="6" s="1"/>
  <c r="D323" i="6" l="1"/>
  <c r="E58" i="6" l="1"/>
  <c r="E56" i="6" s="1"/>
  <c r="F58" i="6"/>
  <c r="F56" i="6" s="1"/>
  <c r="E52" i="6"/>
  <c r="E50" i="6" s="1"/>
  <c r="F52" i="6"/>
  <c r="F50" i="6" s="1"/>
  <c r="E45" i="6"/>
  <c r="E43" i="6" s="1"/>
  <c r="F45" i="6"/>
  <c r="F43" i="6" s="1"/>
  <c r="E38" i="6"/>
  <c r="E36" i="6" s="1"/>
  <c r="F38" i="6"/>
  <c r="F36" i="6" s="1"/>
  <c r="E32" i="6"/>
  <c r="E30" i="6" s="1"/>
  <c r="F32" i="6"/>
  <c r="F30" i="6" s="1"/>
  <c r="E25" i="6"/>
  <c r="E23" i="6" s="1"/>
  <c r="F25" i="6"/>
  <c r="F23" i="6" s="1"/>
  <c r="E17" i="6"/>
  <c r="E15" i="6" s="1"/>
  <c r="F17" i="6"/>
  <c r="F15" i="6" s="1"/>
  <c r="E10" i="6"/>
  <c r="E8" i="6" s="1"/>
  <c r="F10" i="6"/>
  <c r="D411" i="6"/>
  <c r="D398" i="6"/>
  <c r="D352" i="6"/>
  <c r="F8" i="6" l="1"/>
  <c r="E490" i="6"/>
  <c r="D180" i="6" l="1"/>
  <c r="D485" i="6"/>
  <c r="D487" i="6" l="1"/>
  <c r="D478" i="6"/>
  <c r="D473" i="6"/>
  <c r="D464" i="6"/>
  <c r="D465" i="6"/>
  <c r="D463" i="6"/>
  <c r="D461" i="6"/>
  <c r="D462" i="6"/>
  <c r="D457" i="6"/>
  <c r="D452" i="6"/>
  <c r="D451" i="6" s="1"/>
  <c r="D449" i="6"/>
  <c r="D438" i="6"/>
  <c r="D437" i="6"/>
  <c r="D434" i="6"/>
  <c r="D432" i="6"/>
  <c r="D431" i="6"/>
  <c r="D429" i="6" l="1"/>
  <c r="D435" i="6"/>
  <c r="D459" i="6"/>
  <c r="D407" i="6"/>
  <c r="D404" i="6"/>
  <c r="D421" i="6"/>
  <c r="D395" i="6"/>
  <c r="D338" i="6"/>
  <c r="D335" i="6" l="1"/>
  <c r="D495" i="6" s="1"/>
  <c r="D331" i="6" l="1"/>
  <c r="D102" i="6"/>
  <c r="D469" i="6" s="1"/>
  <c r="D309" i="6"/>
  <c r="D289" i="6" s="1"/>
  <c r="D295" i="6"/>
  <c r="D273" i="6" l="1"/>
  <c r="D332" i="6" l="1"/>
  <c r="D328" i="6"/>
  <c r="D324" i="6" s="1"/>
  <c r="F491" i="6" l="1"/>
  <c r="E284" i="6"/>
  <c r="D284" i="6"/>
  <c r="F270" i="6"/>
  <c r="D274" i="6"/>
  <c r="D270" i="6" l="1"/>
  <c r="F479" i="6"/>
  <c r="E479" i="6"/>
  <c r="F268" i="6"/>
  <c r="F467" i="6" s="1"/>
  <c r="F490" i="6"/>
  <c r="D277" i="6"/>
  <c r="D258" i="6"/>
  <c r="D203" i="6"/>
  <c r="D174" i="6"/>
  <c r="D172" i="6" s="1"/>
  <c r="D101" i="6"/>
  <c r="D99" i="6" s="1"/>
  <c r="D48" i="6"/>
  <c r="D474" i="6" s="1"/>
  <c r="C46" i="4"/>
  <c r="C22" i="4"/>
  <c r="C19" i="3"/>
  <c r="E491" i="6" l="1"/>
  <c r="E268" i="6"/>
  <c r="E467" i="6" s="1"/>
  <c r="D22" i="2"/>
  <c r="D18" i="2" s="1"/>
  <c r="E22" i="2"/>
  <c r="E18" i="2" s="1"/>
  <c r="D42" i="2"/>
  <c r="D41" i="2" s="1"/>
  <c r="E42" i="2"/>
  <c r="E41" i="2" s="1"/>
  <c r="D28" i="2"/>
  <c r="D27" i="2" s="1"/>
  <c r="E28" i="2"/>
  <c r="E27" i="2" s="1"/>
  <c r="D15" i="2"/>
  <c r="E15" i="2"/>
  <c r="D11" i="2"/>
  <c r="E11" i="2"/>
  <c r="D8" i="2"/>
  <c r="E8" i="2"/>
  <c r="D385" i="6"/>
  <c r="D7" i="2" l="1"/>
  <c r="E17" i="2"/>
  <c r="D17" i="2"/>
  <c r="E7" i="2"/>
  <c r="D40" i="2" l="1"/>
  <c r="D49" i="2" s="1"/>
  <c r="E40" i="2"/>
  <c r="E49" i="2" s="1"/>
  <c r="D197" i="6" l="1"/>
  <c r="D184" i="6"/>
  <c r="D483" i="6" l="1"/>
  <c r="D168" i="6" l="1"/>
  <c r="D491" i="6" s="1"/>
  <c r="C13" i="3" l="1"/>
  <c r="D484" i="6"/>
  <c r="D214" i="6" l="1"/>
  <c r="D475" i="6" l="1"/>
  <c r="D472" i="6"/>
  <c r="D480" i="6"/>
  <c r="D471" i="6"/>
  <c r="D266" i="6"/>
  <c r="D264" i="6" s="1"/>
  <c r="D262" i="6"/>
  <c r="D492" i="6" s="1"/>
  <c r="D253" i="6"/>
  <c r="D248" i="6"/>
  <c r="D246" i="6" s="1"/>
  <c r="D243" i="6"/>
  <c r="D241" i="6" s="1"/>
  <c r="D238" i="6"/>
  <c r="D236" i="6" s="1"/>
  <c r="D233" i="6"/>
  <c r="D231" i="6" s="1"/>
  <c r="D228" i="6"/>
  <c r="D226" i="6" s="1"/>
  <c r="D218" i="6"/>
  <c r="D216" i="6" s="1"/>
  <c r="D201" i="6"/>
  <c r="D195" i="6"/>
  <c r="D190" i="6"/>
  <c r="D188" i="6" s="1"/>
  <c r="D166" i="6"/>
  <c r="D158" i="6"/>
  <c r="D156" i="6" s="1"/>
  <c r="D154" i="6"/>
  <c r="D152" i="6"/>
  <c r="D148" i="6"/>
  <c r="D142" i="6"/>
  <c r="D140" i="6" s="1"/>
  <c r="D136" i="6"/>
  <c r="D134" i="6" s="1"/>
  <c r="D130" i="6"/>
  <c r="D128" i="6" s="1"/>
  <c r="D124" i="6"/>
  <c r="D122" i="6" s="1"/>
  <c r="D118" i="6"/>
  <c r="D116" i="6" s="1"/>
  <c r="D112" i="6"/>
  <c r="D110" i="6" s="1"/>
  <c r="D106" i="6"/>
  <c r="D104" i="6" s="1"/>
  <c r="D95" i="6"/>
  <c r="D93" i="6" s="1"/>
  <c r="D89" i="6"/>
  <c r="D87" i="6" s="1"/>
  <c r="D83" i="6"/>
  <c r="D81" i="6" s="1"/>
  <c r="D77" i="6"/>
  <c r="D75" i="6" s="1"/>
  <c r="D71" i="6"/>
  <c r="D69" i="6" s="1"/>
  <c r="D64" i="6"/>
  <c r="D62" i="6" s="1"/>
  <c r="D58" i="6"/>
  <c r="D56" i="6" s="1"/>
  <c r="D52" i="6"/>
  <c r="D45" i="6"/>
  <c r="D43" i="6" s="1"/>
  <c r="D38" i="6"/>
  <c r="D36" i="6" s="1"/>
  <c r="D32" i="6"/>
  <c r="D30" i="6" s="1"/>
  <c r="D25" i="6"/>
  <c r="D23" i="6" s="1"/>
  <c r="D17" i="6"/>
  <c r="D15" i="6" s="1"/>
  <c r="D10" i="6"/>
  <c r="C9" i="3"/>
  <c r="C8" i="3" s="1"/>
  <c r="H49" i="4"/>
  <c r="G49" i="4"/>
  <c r="F49" i="4"/>
  <c r="E49" i="4"/>
  <c r="D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42" i="2"/>
  <c r="D50" i="6" l="1"/>
  <c r="D497" i="6"/>
  <c r="D251" i="6"/>
  <c r="C41" i="2"/>
  <c r="D8" i="6"/>
  <c r="D146" i="6"/>
  <c r="D223" i="6"/>
  <c r="D221" i="6" s="1"/>
  <c r="D256" i="6"/>
  <c r="D182" i="6"/>
  <c r="D320" i="6"/>
  <c r="D493" i="6" s="1"/>
  <c r="D477" i="6"/>
  <c r="D210" i="6"/>
  <c r="D393" i="6"/>
  <c r="D470" i="6"/>
  <c r="D490" i="6"/>
  <c r="D456" i="6"/>
  <c r="D163" i="6"/>
  <c r="D494" i="6" s="1"/>
  <c r="C22" i="3"/>
  <c r="C49" i="4"/>
  <c r="D391" i="6" l="1"/>
  <c r="D498" i="6" s="1"/>
  <c r="D496" i="6"/>
  <c r="D161" i="6"/>
  <c r="D208" i="6"/>
  <c r="C28" i="2"/>
  <c r="C27" i="2" s="1"/>
  <c r="C22" i="2"/>
  <c r="C18" i="2" s="1"/>
  <c r="C15" i="2"/>
  <c r="C11" i="2"/>
  <c r="C8" i="2"/>
  <c r="D268" i="6" l="1"/>
  <c r="D467" i="6" s="1"/>
  <c r="C17" i="2"/>
  <c r="C7" i="2"/>
  <c r="C40" i="2" l="1"/>
  <c r="C49" i="2" s="1"/>
</calcChain>
</file>

<file path=xl/sharedStrings.xml><?xml version="1.0" encoding="utf-8"?>
<sst xmlns="http://schemas.openxmlformats.org/spreadsheetml/2006/main" count="1249" uniqueCount="655">
  <si>
    <t>Eil. Nr.</t>
  </si>
  <si>
    <t>1.</t>
  </si>
  <si>
    <t>1.1.</t>
  </si>
  <si>
    <t>1.2.</t>
  </si>
  <si>
    <t>Žemės mokestis</t>
  </si>
  <si>
    <t>Nekilnojamojo turto mokestis</t>
  </si>
  <si>
    <t>1.3.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</si>
  <si>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</si>
  <si>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</si>
  <si>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</si>
  <si>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</si>
  <si>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</si>
  <si>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</si>
  <si>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</si>
  <si>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</si>
  <si>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</si>
  <si>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</si>
  <si>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</si>
  <si>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</si>
  <si>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</si>
  <si>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</si>
  <si>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</si>
  <si>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</si>
  <si>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</si>
  <si>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</si>
  <si>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</si>
  <si>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</si>
  <si>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</si>
  <si>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</si>
  <si>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</si>
  <si>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</si>
  <si>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</si>
  <si>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</si>
  <si>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</si>
  <si>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</si>
  <si>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</si>
  <si>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</si>
  <si>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</si>
  <si>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</si>
  <si>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</si>
  <si>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</si>
  <si>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</si>
  <si>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</si>
  <si>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</si>
  <si>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</si>
  <si>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</si>
  <si>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</si>
  <si>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</si>
  <si>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</si>
  <si>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</si>
  <si>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</si>
  <si>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</si>
  <si>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</si>
  <si>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</si>
  <si>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</si>
  <si>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</si>
  <si>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</si>
  <si>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</si>
  <si>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</si>
  <si>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</si>
  <si>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</si>
  <si>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</si>
  <si>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</si>
  <si>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</si>
  <si>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</si>
  <si>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</si>
  <si>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</si>
  <si>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</si>
  <si>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</si>
  <si>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</si>
  <si>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</si>
  <si>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</si>
  <si>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</si>
  <si>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</si>
  <si>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</si>
  <si>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</si>
  <si>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</si>
  <si>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</si>
  <si>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</si>
  <si>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</si>
  <si>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</si>
  <si>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</si>
  <si>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</si>
  <si>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</si>
  <si>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</si>
  <si>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</si>
  <si>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</si>
  <si>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</si>
  <si>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</si>
  <si>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</si>
  <si>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</si>
  <si>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</si>
  <si>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 priedas</t>
  </si>
  <si>
    <t>Lėšų pavadinimas</t>
  </si>
  <si>
    <t>Iš viso:</t>
  </si>
  <si>
    <t xml:space="preserve">                                          ____________________</t>
  </si>
  <si>
    <t>1 priedas</t>
  </si>
  <si>
    <t>Vietinės rinkliavos už komunalinių atliekų surinkimą iš atliekų turėtojų ir atliekų tvarkymą likutis</t>
  </si>
  <si>
    <t>3 priedas</t>
  </si>
  <si>
    <t>Įstaigos pavadinimas</t>
  </si>
  <si>
    <t>Įmokos už išlaikymą švietimo, socialinės apsaugos ir kitose įstaigose</t>
  </si>
  <si>
    <t>Pajamos už socialinio būsto nuomą</t>
  </si>
  <si>
    <t>Gargždų ,,Vaivorykštės"  gimnazija</t>
  </si>
  <si>
    <t>Veiviržėnų Jurgio Šaulio gimnazija</t>
  </si>
  <si>
    <t>Priekulės Ievos Simonaitytės  gimnazija</t>
  </si>
  <si>
    <t>Endriejavo pagrindinė mokykla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</si>
  <si>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</si>
  <si>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</si>
  <si>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</si>
  <si>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</si>
  <si>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</si>
  <si>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</si>
  <si>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12.</t>
  </si>
  <si>
    <t>Plikių Ievos Labutytės  pagrindinė mokykla</t>
  </si>
  <si>
    <t>Vėžaičių pagrindinė mokykla</t>
  </si>
  <si>
    <t>Slengių mokykla-daugiafunkcis ccentras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</si>
  <si>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</si>
  <si>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</si>
  <si>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</si>
  <si>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</si>
  <si>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Priekulės lopšelis-darželis</t>
  </si>
  <si>
    <t>Gargždų  muzikos  mokykla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</si>
  <si>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</si>
  <si>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</si>
  <si>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</si>
  <si>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</si>
  <si>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</si>
  <si>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</si>
  <si>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</si>
  <si>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</si>
  <si>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socialinių paslaugų centras</t>
  </si>
  <si>
    <t>Priekulės socialinių paslaugų centras</t>
  </si>
  <si>
    <t>Dovilų etninės kultūros centras</t>
  </si>
  <si>
    <t>Gargždų krašto muziejus</t>
  </si>
  <si>
    <t>31.</t>
  </si>
  <si>
    <t>Klaipėdos r. sav. visuomenės sveikatos biuras</t>
  </si>
  <si>
    <t>32.</t>
  </si>
  <si>
    <t>Klaipėdos rajono paramos šeimai centras</t>
  </si>
  <si>
    <t>33.</t>
  </si>
  <si>
    <t>Sporto centras</t>
  </si>
  <si>
    <t>34.</t>
  </si>
  <si>
    <t>Kretingalės kultūros centras</t>
  </si>
  <si>
    <t>35.</t>
  </si>
  <si>
    <t>Priekulės kultūros centras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</si>
  <si>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</si>
  <si>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</si>
  <si>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</si>
  <si>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</si>
  <si>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</si>
  <si>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</si>
  <si>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</si>
  <si>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IŠ VISO PAJAMŲ:</t>
  </si>
  <si>
    <t>Dituvos Aleksandro Teodoro Kuršaičio pagrindinė mokykla</t>
  </si>
  <si>
    <t>38.</t>
  </si>
  <si>
    <t>1.1.1.</t>
  </si>
  <si>
    <t>Nepanaudoti asignavimai</t>
  </si>
  <si>
    <t>1.1.2.</t>
  </si>
  <si>
    <t>Viršplaninės pajamos</t>
  </si>
  <si>
    <t xml:space="preserve">Infrastruktūros plėtros įmokos </t>
  </si>
  <si>
    <t xml:space="preserve">Savivaldybės biudžeto lėšų likutis, iš jų: </t>
  </si>
  <si>
    <t>Pajamų už paslaugas ir nuomą likutis, iš jų:</t>
  </si>
  <si>
    <t>1.3.1.</t>
  </si>
  <si>
    <t>1.4.</t>
  </si>
  <si>
    <t>Lėšų likučiai:</t>
  </si>
  <si>
    <t>1.3.2.</t>
  </si>
  <si>
    <t>Socialinio būsto nuomos pajamos</t>
  </si>
  <si>
    <t>1.3.3.</t>
  </si>
  <si>
    <t>Kitos pajamos už paslaugas ir nuomą</t>
  </si>
  <si>
    <t xml:space="preserve">Aplinkos apsaugos rėmimo specialiosios programos lėšų likutis 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</si>
  <si>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</si>
  <si>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</si>
  <si>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</si>
  <si>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</si>
  <si>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</si>
  <si>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</si>
  <si>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</si>
  <si>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</si>
  <si>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</si>
  <si>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</si>
  <si>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</si>
  <si>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</si>
  <si>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</si>
  <si>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</si>
  <si>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</si>
  <si>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</si>
  <si>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</si>
  <si>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</si>
  <si>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</si>
  <si>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</si>
  <si>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</si>
  <si>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</si>
  <si>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</si>
  <si>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</si>
  <si>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</si>
  <si>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</si>
  <si>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</si>
  <si>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</si>
  <si>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</si>
  <si>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</si>
  <si>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</si>
  <si>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</si>
  <si>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</si>
  <si>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</si>
  <si>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</si>
  <si>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</si>
  <si>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</si>
  <si>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</si>
  <si>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</si>
  <si>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</si>
  <si>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</si>
  <si>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</si>
  <si>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</si>
  <si>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</si>
  <si>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</si>
  <si>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</si>
  <si>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</si>
  <si>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</si>
  <si>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</si>
  <si>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</si>
  <si>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</si>
  <si>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</si>
  <si>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</si>
  <si>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</si>
  <si>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</si>
  <si>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</si>
  <si>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</si>
  <si>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</si>
  <si>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</si>
  <si>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</si>
  <si>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</si>
  <si>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</si>
  <si>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</si>
  <si>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</si>
  <si>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</si>
  <si>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</si>
  <si>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</si>
  <si>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</si>
  <si>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</si>
  <si>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</si>
  <si>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</si>
  <si>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</si>
  <si>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</si>
  <si>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</si>
  <si>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</si>
  <si>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</si>
  <si>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</si>
  <si>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</si>
  <si>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</si>
  <si>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</si>
  <si>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</si>
  <si>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</si>
  <si>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</si>
  <si>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</si>
  <si>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</si>
  <si>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</si>
  <si>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</si>
  <si>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</si>
  <si>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</si>
  <si>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</si>
  <si>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</si>
  <si>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</si>
  <si>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</si>
  <si>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</si>
  <si>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</si>
  <si>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</si>
  <si>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</si>
  <si>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</si>
  <si>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</si>
  <si>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</si>
  <si>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</si>
  <si>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</si>
  <si>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</si>
  <si>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</si>
  <si>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</si>
  <si>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</si>
  <si>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</si>
  <si>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</si>
  <si>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</si>
  <si>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</si>
  <si>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</si>
  <si>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</si>
  <si>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</si>
  <si>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</si>
  <si>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</si>
  <si>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</si>
  <si>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</si>
  <si>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</si>
  <si>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</si>
  <si>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</si>
  <si>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</si>
  <si>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</si>
  <si>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</si>
  <si>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</si>
  <si>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</si>
  <si>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</si>
  <si>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</si>
  <si>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</si>
  <si>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</si>
  <si>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</si>
  <si>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</si>
  <si>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</si>
  <si>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</si>
  <si>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</si>
  <si>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</si>
  <si>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</si>
  <si>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</si>
  <si>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</si>
  <si>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</si>
  <si>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</si>
  <si>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</si>
  <si>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</si>
  <si>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</si>
  <si>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</si>
  <si>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</si>
  <si>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</si>
  <si>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</si>
  <si>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</si>
  <si>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</si>
  <si>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</si>
  <si>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</si>
  <si>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</si>
  <si>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</si>
  <si>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</si>
  <si>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</si>
  <si>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</si>
  <si>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</si>
  <si>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</si>
  <si>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</si>
  <si>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</si>
  <si>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</si>
  <si>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</si>
  <si>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</si>
  <si>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</si>
  <si>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</si>
  <si>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</si>
  <si>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</si>
  <si>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</si>
  <si>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</si>
  <si>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</si>
  <si>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</si>
  <si>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</si>
  <si>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</si>
  <si>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</si>
  <si>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</si>
  <si>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</si>
  <si>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</si>
  <si>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</si>
  <si>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</si>
  <si>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</si>
  <si>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</si>
  <si>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</si>
  <si>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</si>
  <si>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</si>
  <si>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</si>
  <si>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</si>
  <si>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</si>
  <si>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</si>
  <si>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</si>
  <si>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</si>
  <si>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</si>
  <si>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</si>
  <si>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</si>
  <si>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</si>
  <si>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</si>
  <si>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</si>
  <si>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</si>
  <si>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</si>
  <si>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</si>
  <si>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</si>
  <si>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</si>
  <si>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</si>
  <si>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</si>
  <si>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</si>
  <si>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</si>
  <si>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</si>
  <si>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</si>
  <si>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</si>
  <si>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</si>
  <si>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</si>
  <si>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</si>
  <si>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</si>
  <si>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</si>
  <si>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</si>
  <si>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</si>
  <si>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 xml:space="preserve">  valstybinėms funkcijoms (VBD)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</si>
  <si>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</si>
  <si>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</si>
  <si>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</si>
  <si>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</si>
  <si>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</si>
  <si>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</si>
  <si>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</si>
  <si>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</si>
  <si>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</si>
  <si>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</si>
  <si>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</si>
  <si>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</si>
  <si>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</si>
  <si>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</si>
  <si>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</si>
  <si>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</si>
  <si>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</si>
  <si>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</si>
  <si>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</si>
  <si>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</si>
  <si>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</si>
  <si>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</si>
  <si>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</si>
  <si>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</si>
  <si>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</si>
  <si>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</si>
  <si>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</si>
  <si>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9.1.4.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</si>
  <si>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</si>
  <si>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</si>
  <si>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</si>
  <si>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</si>
  <si>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</si>
  <si>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 xml:space="preserve"> viršplaninės pajamos (VLK)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</si>
  <si>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</si>
  <si>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</si>
  <si>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</si>
  <si>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</si>
  <si>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</si>
  <si>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</si>
  <si>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</si>
  <si>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</si>
  <si>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</si>
  <si>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</si>
  <si>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</si>
  <si>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</si>
  <si>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2025-2027 METŲ SAVIVALDYBĖS BIUDŽETO PAJAMOS</t>
  </si>
  <si>
    <t>2025 m.</t>
  </si>
  <si>
    <t>2026 m.</t>
  </si>
  <si>
    <t>2027 m.</t>
  </si>
  <si>
    <t>2025 m. sausio 30 d. sprendimo Nr. T11-</t>
  </si>
  <si>
    <t>gyventojų pajamų mokestis pagal Lietuvos Respublikos 2025-2027 metų biudžeto patvirtinimo įstatymą</t>
  </si>
  <si>
    <t>1.5.</t>
  </si>
  <si>
    <t>Pajamų už parduotą žemę likutis</t>
  </si>
  <si>
    <t>Skolintos lėšos (SL)</t>
  </si>
  <si>
    <t>Skolintos lėšos:</t>
  </si>
  <si>
    <t>Skolintos lėšos prisidėjimui prie ES projektų (SL(ES))</t>
  </si>
  <si>
    <t xml:space="preserve">2025 METŲ  PAJAMŲ ĮMOKOS Į SAVIVALDYBĖS BIUDŽETĄ </t>
  </si>
  <si>
    <t>Sendvario "Saulės" mokykla</t>
  </si>
  <si>
    <t>Priešgaisrinė tarnyba</t>
  </si>
  <si>
    <t>2025-2027 METŲ SAVIVALDYBĖS BIUDŽETO ASIGNAVIMAI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</si>
  <si>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</si>
  <si>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</si>
  <si>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</si>
  <si>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</si>
  <si>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</si>
  <si>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</si>
  <si>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</si>
  <si>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</si>
  <si>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</si>
  <si>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</si>
  <si>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</si>
  <si>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</si>
  <si>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</si>
  <si>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</si>
  <si>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</si>
  <si>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</si>
  <si>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</si>
  <si>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</si>
  <si>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</si>
  <si>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</si>
  <si>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</si>
  <si>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</si>
  <si>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</si>
  <si>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</si>
  <si>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</si>
  <si>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</si>
  <si>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</si>
  <si>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</si>
  <si>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</si>
  <si>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</si>
  <si>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</si>
  <si>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</si>
  <si>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</si>
  <si>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</si>
  <si>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</si>
  <si>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</si>
  <si>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</si>
  <si>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</si>
  <si>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</si>
  <si>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</si>
  <si>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</si>
  <si>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</si>
  <si>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</si>
  <si>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</si>
  <si>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</si>
  <si>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</si>
  <si>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</si>
  <si>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</si>
  <si>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</si>
  <si>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</si>
  <si>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</si>
  <si>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43.3.8.2.</t>
  </si>
  <si>
    <t>43.3.8.3.</t>
  </si>
  <si>
    <t>43.3.8.4.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</si>
  <si>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</si>
  <si>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</si>
  <si>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</si>
  <si>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</si>
  <si>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</si>
  <si>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</si>
  <si>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</si>
  <si>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</si>
  <si>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</si>
  <si>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</si>
  <si>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</si>
  <si>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</si>
  <si>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</si>
  <si>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</si>
  <si>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</si>
  <si>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</si>
  <si>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</si>
  <si>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</si>
  <si>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</si>
  <si>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</si>
  <si>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</si>
  <si>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</si>
  <si>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</si>
  <si>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</si>
  <si>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</si>
  <si>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</si>
  <si>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</si>
  <si>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</si>
  <si>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</si>
  <si>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</si>
  <si>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</si>
  <si>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43.6.7.1.</t>
  </si>
  <si>
    <t>43.6.7.2.</t>
  </si>
  <si>
    <t>43.6.7.3.</t>
  </si>
  <si>
    <t>43.6.7.4.</t>
  </si>
  <si>
    <t>43.6.7.5.</t>
  </si>
  <si>
    <t>43.6.7.6.</t>
  </si>
  <si>
    <t>43.6.7.7.</t>
  </si>
  <si>
    <t>43.6.7.8.</t>
  </si>
  <si>
    <t>43.6.7.9.</t>
  </si>
  <si>
    <t>43.6.7.10.</t>
  </si>
  <si>
    <t>43.6.7.11.</t>
  </si>
  <si>
    <t>43.6.8.</t>
  </si>
  <si>
    <t>43.7.1.</t>
  </si>
  <si>
    <t>43.8.1.</t>
  </si>
  <si>
    <t>43.8.2.</t>
  </si>
  <si>
    <t>43.8.3.</t>
  </si>
  <si>
    <t>43.8.4.</t>
  </si>
  <si>
    <t>43.7.1.1.</t>
  </si>
  <si>
    <t>43.7.1.2.</t>
  </si>
  <si>
    <t>43.3.8.5.</t>
  </si>
  <si>
    <t>43.5.9.</t>
  </si>
  <si>
    <t>43.6.9.</t>
  </si>
  <si>
    <t>43.7.1.3.</t>
  </si>
  <si>
    <t>43.6.10.</t>
  </si>
  <si>
    <t>43.6.4.1.</t>
  </si>
  <si>
    <t>43.6.4.2.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</si>
  <si>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</si>
  <si>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</si>
  <si>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</si>
  <si>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</si>
  <si>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</si>
  <si>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</si>
  <si>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</si>
  <si>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</si>
  <si>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</si>
  <si>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</si>
  <si>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</si>
  <si>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</si>
  <si>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</si>
  <si>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</si>
  <si>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</si>
  <si>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</si>
  <si>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</si>
  <si>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</si>
  <si>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</si>
  <si>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</si>
  <si>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</si>
  <si>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</si>
  <si>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</si>
  <si>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</si>
  <si>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</si>
  <si>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</si>
  <si>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</si>
  <si>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</si>
  <si>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43.9.1.2.3.4.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</si>
  <si>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</si>
  <si>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</si>
  <si>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</si>
  <si>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</si>
  <si>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</si>
  <si>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</si>
  <si>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</si>
  <si>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</si>
  <si>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</si>
  <si>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</si>
  <si>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</si>
  <si>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</si>
  <si>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</si>
  <si>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</si>
  <si>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</si>
  <si>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</si>
  <si>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</si>
  <si>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</si>
  <si>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43.9.8.</t>
  </si>
  <si>
    <t>43.9.8.1.</t>
  </si>
  <si>
    <t>43.9.8.2.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</si>
  <si>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</si>
  <si>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</si>
  <si>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</si>
  <si>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</si>
  <si>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</si>
  <si>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</si>
  <si>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</si>
  <si>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</si>
  <si>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</si>
  <si>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</si>
  <si>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</si>
  <si>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</si>
  <si>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</si>
  <si>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</si>
  <si>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</si>
  <si>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</si>
  <si>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</si>
  <si>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</si>
  <si>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</si>
  <si>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</si>
  <si>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</si>
  <si>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</si>
  <si>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</si>
  <si>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</si>
  <si>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</si>
  <si>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</si>
  <si>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</si>
  <si>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</si>
  <si>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</si>
  <si>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44.20.</t>
  </si>
  <si>
    <t>53.</t>
  </si>
  <si>
    <t>pajamų už parduotą žemę likutis (LŽ)</t>
  </si>
  <si>
    <t>43.9.8.3.</t>
  </si>
  <si>
    <t>43.9.8.4.</t>
  </si>
  <si>
    <t>43.9.10.4.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</si>
  <si>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</si>
  <si>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</si>
  <si>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</si>
  <si>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</si>
  <si>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</si>
  <si>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43.9.2.3.</t>
  </si>
  <si>
    <t xml:space="preserve">2026 m. </t>
  </si>
  <si>
    <t>43.1.6.</t>
  </si>
  <si>
    <t>43.7.2.</t>
  </si>
  <si>
    <t>43.7.3.</t>
  </si>
  <si>
    <t>43.9.1.2.6.</t>
  </si>
  <si>
    <t>2025-2027 METŲ SAVIVALDYBĖS BIUDŽETO LĖŠŲ LIKUČIAI IR SKOLINTOS LĖŠOS</t>
  </si>
  <si>
    <t xml:space="preserve">                                                       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</si>
</sst>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right"/>
    </xf>
    <xf numFmtId="164" fontId="3" fillId="0" borderId="0" xfId="0" applyNumberFormat="1" applyFont="1"/>
    <xf numFmtId="0" fontId="6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166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11" fillId="0" borderId="0" xfId="0" applyFont="1"/>
    <xf numFmtId="0" fontId="9" fillId="0" borderId="0" xfId="0" applyFont="1"/>
    <xf numFmtId="164" fontId="7" fillId="0" borderId="0" xfId="0" applyNumberFormat="1" applyFont="1"/>
    <xf numFmtId="0" fontId="10" fillId="0" borderId="0" xfId="0" applyFont="1"/>
    <xf numFmtId="165" fontId="9" fillId="0" borderId="0" xfId="0" applyNumberFormat="1" applyFont="1"/>
    <xf numFmtId="165" fontId="7" fillId="0" borderId="0" xfId="0" applyNumberFormat="1" applyFont="1"/>
    <xf numFmtId="164" fontId="11" fillId="0" borderId="0" xfId="0" applyNumberFormat="1" applyFont="1"/>
    <xf numFmtId="164" fontId="9" fillId="0" borderId="0" xfId="0" applyNumberFormat="1" applyFont="1"/>
    <xf numFmtId="166" fontId="7" fillId="0" borderId="0" xfId="0" applyNumberFormat="1" applyFont="1"/>
    <xf numFmtId="166" fontId="9" fillId="0" borderId="0" xfId="0" applyNumberFormat="1" applyFont="1"/>
    <xf numFmtId="3" fontId="9" fillId="0" borderId="0" xfId="0" applyNumberFormat="1" applyFont="1"/>
    <xf numFmtId="164" fontId="14" fillId="0" borderId="0" xfId="0" applyNumberFormat="1" applyFont="1"/>
    <xf numFmtId="167" fontId="11" fillId="0" borderId="0" xfId="0" applyNumberFormat="1" applyFont="1"/>
    <xf numFmtId="167" fontId="7" fillId="0" borderId="0" xfId="0" applyNumberFormat="1" applyFont="1"/>
    <xf numFmtId="167" fontId="9" fillId="0" borderId="0" xfId="0" applyNumberFormat="1" applyFont="1"/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167" fontId="12" fillId="0" borderId="0" xfId="0" applyNumberFormat="1" applyFont="1"/>
    <xf numFmtId="4" fontId="7" fillId="0" borderId="0" xfId="0" applyNumberFormat="1" applyFont="1"/>
    <xf numFmtId="4" fontId="9" fillId="0" borderId="0" xfId="0" applyNumberFormat="1" applyFont="1"/>
    <xf numFmtId="167" fontId="13" fillId="0" borderId="0" xfId="0" applyNumberFormat="1" applyFont="1"/>
    <xf numFmtId="4" fontId="13" fillId="0" borderId="0" xfId="0" applyNumberFormat="1" applyFont="1"/>
    <xf numFmtId="0" fontId="0" fillId="3" borderId="0" xfId="0" applyFill="1" applyAlignment="1">
      <alignment horizontal="center"/>
    </xf>
    <xf numFmtId="0" fontId="0" fillId="2" borderId="0" xfId="0" applyFill="1"/>
    <xf numFmtId="165" fontId="0" fillId="0" borderId="0" xfId="0" applyNumberFormat="1"/>
    <xf numFmtId="166" fontId="10" fillId="0" borderId="0" xfId="0" applyNumberFormat="1" applyFo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5" fillId="0" borderId="1" xfId="0" applyFont="1" applyBorder="1" applyAlignment="1">
      <alignment wrapText="1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4" xfId="0" applyFont="1" applyBorder="1"/>
    <xf numFmtId="0" fontId="15" fillId="0" borderId="28" xfId="0" applyFont="1" applyBorder="1"/>
    <xf numFmtId="165" fontId="15" fillId="0" borderId="24" xfId="0" applyNumberFormat="1" applyFont="1" applyBorder="1"/>
    <xf numFmtId="0" fontId="15" fillId="0" borderId="31" xfId="0" applyFont="1" applyBorder="1"/>
    <xf numFmtId="0" fontId="15" fillId="0" borderId="29" xfId="0" applyFont="1" applyBorder="1"/>
    <xf numFmtId="165" fontId="15" fillId="0" borderId="31" xfId="0" applyNumberFormat="1" applyFont="1" applyBorder="1"/>
    <xf numFmtId="0" fontId="16" fillId="0" borderId="31" xfId="0" applyFont="1" applyBorder="1" applyAlignment="1">
      <alignment vertical="center"/>
    </xf>
    <xf numFmtId="0" fontId="16" fillId="0" borderId="29" xfId="0" applyFont="1" applyBorder="1" applyAlignment="1">
      <alignment horizontal="left" wrapText="1"/>
    </xf>
    <xf numFmtId="165" fontId="16" fillId="0" borderId="31" xfId="0" applyNumberFormat="1" applyFont="1" applyBorder="1"/>
    <xf numFmtId="0" fontId="16" fillId="0" borderId="31" xfId="0" applyFont="1" applyBorder="1"/>
    <xf numFmtId="0" fontId="16" fillId="0" borderId="29" xfId="0" applyFont="1" applyBorder="1" applyAlignment="1">
      <alignment wrapText="1"/>
    </xf>
    <xf numFmtId="0" fontId="16" fillId="0" borderId="29" xfId="0" applyFont="1" applyBorder="1"/>
    <xf numFmtId="0" fontId="15" fillId="0" borderId="29" xfId="0" applyFont="1" applyBorder="1" applyAlignment="1">
      <alignment wrapText="1"/>
    </xf>
    <xf numFmtId="0" fontId="15" fillId="0" borderId="32" xfId="0" applyFont="1" applyBorder="1" applyAlignment="1">
      <alignment vertical="center"/>
    </xf>
    <xf numFmtId="0" fontId="15" fillId="0" borderId="30" xfId="0" applyFont="1" applyBorder="1" applyAlignment="1">
      <alignment wrapText="1"/>
    </xf>
    <xf numFmtId="0" fontId="15" fillId="0" borderId="1" xfId="0" applyFont="1" applyBorder="1"/>
    <xf numFmtId="0" fontId="15" fillId="0" borderId="7" xfId="0" applyFont="1" applyBorder="1"/>
    <xf numFmtId="165" fontId="15" fillId="0" borderId="1" xfId="0" applyNumberFormat="1" applyFont="1" applyBorder="1"/>
    <xf numFmtId="164" fontId="15" fillId="0" borderId="24" xfId="0" applyNumberFormat="1" applyFont="1" applyBorder="1"/>
    <xf numFmtId="164" fontId="15" fillId="0" borderId="31" xfId="0" applyNumberFormat="1" applyFont="1" applyBorder="1"/>
    <xf numFmtId="164" fontId="16" fillId="0" borderId="31" xfId="0" applyNumberFormat="1" applyFont="1" applyBorder="1"/>
    <xf numFmtId="164" fontId="16" fillId="0" borderId="32" xfId="0" applyNumberFormat="1" applyFont="1" applyBorder="1"/>
    <xf numFmtId="0" fontId="16" fillId="0" borderId="2" xfId="0" applyFont="1" applyBorder="1"/>
    <xf numFmtId="0" fontId="16" fillId="0" borderId="33" xfId="0" applyFont="1" applyBorder="1"/>
    <xf numFmtId="165" fontId="16" fillId="0" borderId="5" xfId="0" applyNumberFormat="1" applyFont="1" applyBorder="1"/>
    <xf numFmtId="165" fontId="16" fillId="0" borderId="17" xfId="0" applyNumberFormat="1" applyFont="1" applyBorder="1"/>
    <xf numFmtId="0" fontId="4" fillId="0" borderId="0" xfId="0" applyFont="1" applyAlignment="1">
      <alignment horizontal="right"/>
    </xf>
    <xf numFmtId="0" fontId="18" fillId="0" borderId="0" xfId="0" applyFont="1"/>
    <xf numFmtId="0" fontId="18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18" fillId="0" borderId="7" xfId="0" applyFont="1" applyBorder="1"/>
    <xf numFmtId="0" fontId="18" fillId="0" borderId="1" xfId="0" applyFont="1" applyBorder="1"/>
    <xf numFmtId="165" fontId="18" fillId="0" borderId="1" xfId="0" applyNumberFormat="1" applyFont="1" applyBorder="1"/>
    <xf numFmtId="165" fontId="4" fillId="0" borderId="5" xfId="0" applyNumberFormat="1" applyFont="1" applyBorder="1"/>
    <xf numFmtId="165" fontId="16" fillId="0" borderId="29" xfId="0" applyNumberFormat="1" applyFont="1" applyBorder="1"/>
    <xf numFmtId="165" fontId="15" fillId="0" borderId="29" xfId="0" applyNumberFormat="1" applyFont="1" applyBorder="1"/>
    <xf numFmtId="0" fontId="15" fillId="0" borderId="0" xfId="0" applyFont="1"/>
    <xf numFmtId="0" fontId="4" fillId="0" borderId="5" xfId="0" applyFont="1" applyBorder="1"/>
    <xf numFmtId="0" fontId="16" fillId="0" borderId="34" xfId="0" applyFont="1" applyBorder="1"/>
    <xf numFmtId="0" fontId="16" fillId="0" borderId="35" xfId="0" applyFont="1" applyBorder="1"/>
    <xf numFmtId="0" fontId="18" fillId="0" borderId="31" xfId="0" applyFont="1" applyBorder="1"/>
    <xf numFmtId="0" fontId="18" fillId="0" borderId="29" xfId="0" applyFont="1" applyBorder="1"/>
    <xf numFmtId="165" fontId="18" fillId="0" borderId="31" xfId="0" applyNumberFormat="1" applyFont="1" applyBorder="1"/>
    <xf numFmtId="0" fontId="4" fillId="0" borderId="31" xfId="0" applyFont="1" applyBorder="1" applyAlignment="1">
      <alignment horizontal="left"/>
    </xf>
    <xf numFmtId="0" fontId="4" fillId="0" borderId="36" xfId="0" applyFont="1" applyBorder="1"/>
    <xf numFmtId="0" fontId="4" fillId="0" borderId="31" xfId="0" applyFont="1" applyBorder="1" applyAlignment="1">
      <alignment horizontal="left" vertical="center"/>
    </xf>
    <xf numFmtId="0" fontId="19" fillId="0" borderId="36" xfId="0" applyFont="1" applyBorder="1" applyAlignment="1">
      <alignment wrapText="1"/>
    </xf>
    <xf numFmtId="0" fontId="4" fillId="0" borderId="36" xfId="0" applyFont="1" applyBorder="1" applyAlignment="1">
      <alignment wrapText="1"/>
    </xf>
    <xf numFmtId="0" fontId="18" fillId="0" borderId="31" xfId="0" applyFont="1" applyBorder="1" applyAlignment="1">
      <alignment horizontal="left"/>
    </xf>
    <xf numFmtId="0" fontId="18" fillId="0" borderId="36" xfId="0" applyFont="1" applyBorder="1"/>
    <xf numFmtId="0" fontId="4" fillId="0" borderId="31" xfId="0" applyFont="1" applyBorder="1"/>
    <xf numFmtId="165" fontId="4" fillId="0" borderId="31" xfId="0" applyNumberFormat="1" applyFont="1" applyBorder="1"/>
    <xf numFmtId="0" fontId="16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18" fillId="2" borderId="0" xfId="0" applyFont="1" applyFill="1"/>
    <xf numFmtId="0" fontId="4" fillId="2" borderId="4" xfId="0" applyFont="1" applyFill="1" applyBorder="1"/>
    <xf numFmtId="0" fontId="16" fillId="2" borderId="1" xfId="0" applyFont="1" applyFill="1" applyBorder="1" applyAlignment="1">
      <alignment vertical="center" wrapText="1" shrinkToFit="1"/>
    </xf>
    <xf numFmtId="0" fontId="16" fillId="2" borderId="1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16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6" fillId="2" borderId="1" xfId="0" applyNumberFormat="1" applyFont="1" applyFill="1" applyBorder="1"/>
    <xf numFmtId="165" fontId="16" fillId="2" borderId="1" xfId="0" applyNumberFormat="1" applyFont="1" applyFill="1" applyBorder="1"/>
    <xf numFmtId="0" fontId="4" fillId="0" borderId="1" xfId="0" applyFont="1" applyBorder="1"/>
    <xf numFmtId="0" fontId="4" fillId="0" borderId="1" xfId="1" applyFont="1" applyBorder="1" applyAlignment="1">
      <alignment horizontal="right" vertical="center"/>
    </xf>
    <xf numFmtId="0" fontId="16" fillId="2" borderId="1" xfId="0" applyFont="1" applyFill="1" applyBorder="1" applyAlignment="1">
      <alignment vertical="center"/>
    </xf>
    <xf numFmtId="0" fontId="16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6" fillId="2" borderId="1" xfId="0" applyNumberFormat="1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0" fontId="4" fillId="2" borderId="1" xfId="1" applyFont="1" applyFill="1" applyBorder="1"/>
    <xf numFmtId="165" fontId="4" fillId="0" borderId="1" xfId="1" applyNumberFormat="1" applyFont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18" fillId="2" borderId="1" xfId="0" applyFont="1" applyFill="1" applyBorder="1"/>
    <xf numFmtId="164" fontId="15" fillId="2" borderId="1" xfId="0" applyNumberFormat="1" applyFont="1" applyFill="1" applyBorder="1"/>
    <xf numFmtId="0" fontId="17" fillId="2" borderId="0" xfId="0" applyFont="1" applyFill="1"/>
    <xf numFmtId="0" fontId="20" fillId="0" borderId="0" xfId="0" applyFont="1"/>
    <xf numFmtId="0" fontId="16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 shrinkToFit="1"/>
    </xf>
    <xf numFmtId="0" fontId="16" fillId="2" borderId="3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8" fillId="2" borderId="12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right"/>
    </xf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/>
    </xf>
    <xf numFmtId="0" fontId="18" fillId="2" borderId="5" xfId="0" applyFont="1" applyFill="1" applyBorder="1"/>
    <xf numFmtId="0" fontId="21" fillId="2" borderId="17" xfId="0" applyFont="1" applyFill="1" applyBorder="1"/>
    <xf numFmtId="0" fontId="4" fillId="2" borderId="13" xfId="0" applyFont="1" applyFill="1" applyBorder="1" applyAlignment="1">
      <alignment horizontal="center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/>
    </xf>
    <xf numFmtId="0" fontId="18" fillId="2" borderId="10" xfId="0" applyFont="1" applyFill="1" applyBorder="1"/>
    <xf numFmtId="0" fontId="18" fillId="2" borderId="3" xfId="0" applyFont="1" applyFill="1" applyBorder="1"/>
    <xf numFmtId="0" fontId="18" fillId="2" borderId="9" xfId="0" applyFont="1" applyFill="1" applyBorder="1"/>
    <xf numFmtId="0" fontId="4" fillId="2" borderId="11" xfId="0" applyFont="1" applyFill="1" applyBorder="1"/>
    <xf numFmtId="0" fontId="21" fillId="2" borderId="5" xfId="0" applyFont="1" applyFill="1" applyBorder="1"/>
    <xf numFmtId="0" fontId="4" fillId="2" borderId="5" xfId="0" applyFont="1" applyFill="1" applyBorder="1" applyAlignment="1">
      <alignment horizontal="right" wrapText="1"/>
    </xf>
    <xf numFmtId="0" fontId="21" fillId="2" borderId="11" xfId="0" applyFont="1" applyFill="1" applyBorder="1" applyAlignment="1">
      <alignment horizontal="center"/>
    </xf>
    <xf numFmtId="0" fontId="18" fillId="0" borderId="10" xfId="0" applyFont="1" applyBorder="1"/>
    <xf numFmtId="0" fontId="18" fillId="0" borderId="3" xfId="0" applyFont="1" applyBorder="1"/>
    <xf numFmtId="0" fontId="18" fillId="0" borderId="9" xfId="0" applyFont="1" applyBorder="1"/>
    <xf numFmtId="0" fontId="4" fillId="0" borderId="11" xfId="0" applyFont="1" applyBorder="1"/>
    <xf numFmtId="0" fontId="4" fillId="0" borderId="0" xfId="0" applyFont="1" applyAlignment="1">
      <alignment horizontal="center"/>
    </xf>
    <xf numFmtId="0" fontId="21" fillId="0" borderId="5" xfId="0" applyFont="1" applyBorder="1"/>
    <xf numFmtId="0" fontId="21" fillId="0" borderId="0" xfId="0" applyFont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18" fillId="0" borderId="11" xfId="0" applyFont="1" applyBorder="1"/>
    <xf numFmtId="0" fontId="18" fillId="0" borderId="5" xfId="0" applyFont="1" applyBorder="1"/>
    <xf numFmtId="0" fontId="4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4" fillId="0" borderId="11" xfId="0" applyFont="1" applyBorder="1" applyAlignment="1">
      <alignment vertical="center"/>
    </xf>
    <xf numFmtId="0" fontId="4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left" wrapText="1"/>
    </xf>
    <xf numFmtId="0" fontId="21" fillId="0" borderId="21" xfId="0" applyFont="1" applyBorder="1" applyAlignment="1">
      <alignment horizontal="center"/>
    </xf>
    <xf numFmtId="0" fontId="18" fillId="0" borderId="10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horizontal="right" wrapText="1"/>
    </xf>
    <xf numFmtId="0" fontId="4" fillId="0" borderId="18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10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1" xfId="0" applyFont="1" applyBorder="1"/>
    <xf numFmtId="0" fontId="21" fillId="0" borderId="5" xfId="0" applyFont="1" applyBorder="1" applyAlignment="1">
      <alignment horizontal="left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right" vertical="top" wrapText="1"/>
    </xf>
    <xf numFmtId="0" fontId="21" fillId="0" borderId="5" xfId="0" applyFont="1" applyBorder="1" applyAlignment="1">
      <alignment horizontal="left" vertical="distributed" wrapText="1"/>
    </xf>
    <xf numFmtId="0" fontId="4" fillId="0" borderId="19" xfId="0" applyFont="1" applyBorder="1" applyAlignment="1">
      <alignment horizontal="right" vertical="distributed" wrapText="1"/>
    </xf>
    <xf numFmtId="0" fontId="4" fillId="0" borderId="8" xfId="0" applyFont="1" applyBorder="1" applyAlignment="1">
      <alignment horizontal="center"/>
    </xf>
    <xf numFmtId="0" fontId="21" fillId="0" borderId="11" xfId="0" applyFont="1" applyBorder="1"/>
    <xf numFmtId="0" fontId="4" fillId="0" borderId="8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10" xfId="0" applyFont="1" applyBorder="1" applyAlignment="1">
      <alignment horizontal="center"/>
    </xf>
    <xf numFmtId="0" fontId="21" fillId="0" borderId="11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9" xfId="0" applyFont="1" applyBorder="1" applyAlignment="1">
      <alignment horizontal="left" wrapText="1"/>
    </xf>
    <xf numFmtId="0" fontId="21" fillId="0" borderId="11" xfId="0" applyFont="1" applyBorder="1" applyAlignment="1">
      <alignment horizontal="left" vertical="top" wrapText="1"/>
    </xf>
    <xf numFmtId="0" fontId="21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21" fillId="0" borderId="5" xfId="0" applyFont="1" applyBorder="1" applyAlignment="1">
      <alignment wrapText="1"/>
    </xf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1" xfId="0" applyFont="1" applyBorder="1" applyAlignment="1">
      <alignment horizontal="right"/>
    </xf>
    <xf numFmtId="0" fontId="18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right"/>
    </xf>
    <xf numFmtId="0" fontId="4" fillId="0" borderId="11" xfId="0" applyFont="1" applyBorder="1" applyAlignment="1">
      <alignment horizontal="right" wrapText="1"/>
    </xf>
    <xf numFmtId="0" fontId="18" fillId="0" borderId="10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right" wrapText="1"/>
    </xf>
    <xf numFmtId="0" fontId="4" fillId="0" borderId="9" xfId="0" applyFont="1" applyBorder="1"/>
    <xf numFmtId="0" fontId="4" fillId="0" borderId="10" xfId="0" applyFont="1" applyBorder="1"/>
    <xf numFmtId="0" fontId="21" fillId="0" borderId="0" xfId="0" applyFont="1"/>
    <xf numFmtId="0" fontId="18" fillId="0" borderId="10" xfId="0" applyFont="1" applyBorder="1" applyAlignment="1">
      <alignment horizontal="center"/>
    </xf>
    <xf numFmtId="0" fontId="21" fillId="0" borderId="0" xfId="0" applyFont="1" applyAlignment="1">
      <alignment horizontal="left" vertical="distributed" wrapText="1"/>
    </xf>
    <xf numFmtId="0" fontId="4" fillId="0" borderId="15" xfId="0" applyFont="1" applyBorder="1"/>
    <xf numFmtId="0" fontId="4" fillId="0" borderId="8" xfId="0" applyFont="1" applyBorder="1" applyAlignment="1">
      <alignment horizontal="right"/>
    </xf>
    <xf numFmtId="0" fontId="4" fillId="0" borderId="16" xfId="0" applyFont="1" applyBorder="1" applyAlignment="1">
      <alignment horizontal="center"/>
    </xf>
    <xf numFmtId="0" fontId="18" fillId="0" borderId="5" xfId="0" applyFont="1" applyBorder="1" applyAlignment="1">
      <alignment horizontal="left"/>
    </xf>
    <xf numFmtId="0" fontId="21" fillId="3" borderId="11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11" xfId="0" applyFont="1" applyFill="1" applyBorder="1" applyAlignment="1">
      <alignment horizontal="right"/>
    </xf>
    <xf numFmtId="0" fontId="21" fillId="0" borderId="11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21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right" vertical="top" wrapText="1"/>
    </xf>
    <xf numFmtId="0" fontId="18" fillId="0" borderId="11" xfId="0" applyFont="1" applyBorder="1" applyAlignment="1">
      <alignment horizontal="center" shrinkToFit="1"/>
    </xf>
    <xf numFmtId="0" fontId="18" fillId="0" borderId="11" xfId="0" applyFont="1" applyBorder="1" applyAlignment="1">
      <alignment horizontal="left" shrinkToFit="1"/>
    </xf>
    <xf numFmtId="0" fontId="19" fillId="3" borderId="0" xfId="0" applyFont="1" applyFill="1" applyAlignment="1">
      <alignment horizontal="right" wrapText="1"/>
    </xf>
    <xf numFmtId="0" fontId="4" fillId="3" borderId="22" xfId="0" applyFont="1" applyFill="1" applyBorder="1" applyAlignment="1">
      <alignment horizontal="right" wrapText="1"/>
    </xf>
    <xf numFmtId="0" fontId="18" fillId="0" borderId="26" xfId="0" applyFont="1" applyBorder="1" applyAlignment="1">
      <alignment horizontal="left" shrinkToFit="1"/>
    </xf>
    <xf numFmtId="0" fontId="4" fillId="0" borderId="17" xfId="0" applyFon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21" fillId="0" borderId="2" xfId="0" applyFont="1" applyBorder="1" applyAlignment="1">
      <alignment horizontal="left" vertical="distributed" wrapText="1"/>
    </xf>
    <xf numFmtId="0" fontId="18" fillId="0" borderId="21" xfId="0" applyFont="1" applyBorder="1" applyAlignment="1">
      <alignment horizontal="left" vertical="top" wrapText="1"/>
    </xf>
    <xf numFmtId="0" fontId="4" fillId="2" borderId="37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21" fillId="2" borderId="40" xfId="0" applyFont="1" applyFill="1" applyBorder="1"/>
    <xf numFmtId="0" fontId="21" fillId="2" borderId="41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right" wrapText="1"/>
    </xf>
    <xf numFmtId="0" fontId="4" fillId="2" borderId="41" xfId="0" applyFont="1" applyFill="1" applyBorder="1" applyAlignment="1">
      <alignment horizontal="center"/>
    </xf>
    <xf numFmtId="0" fontId="4" fillId="2" borderId="43" xfId="0" applyFont="1" applyFill="1" applyBorder="1" applyAlignment="1">
      <alignment horizontal="right" wrapText="1"/>
    </xf>
    <xf numFmtId="0" fontId="4" fillId="2" borderId="43" xfId="0" applyFont="1" applyFill="1" applyBorder="1" applyAlignment="1">
      <alignment horizontal="center"/>
    </xf>
    <xf numFmtId="0" fontId="4" fillId="2" borderId="46" xfId="0" applyFont="1" applyFill="1" applyBorder="1"/>
    <xf numFmtId="0" fontId="19" fillId="0" borderId="47" xfId="0" applyFont="1" applyBorder="1" applyAlignment="1">
      <alignment horizontal="right"/>
    </xf>
    <xf numFmtId="0" fontId="4" fillId="2" borderId="47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4" fillId="2" borderId="45" xfId="0" applyFont="1" applyFill="1" applyBorder="1" applyAlignment="1">
      <alignment horizontal="right"/>
    </xf>
    <xf numFmtId="0" fontId="4" fillId="2" borderId="41" xfId="0" applyFont="1" applyFill="1" applyBorder="1" applyAlignment="1">
      <alignment horizontal="right" wrapText="1"/>
    </xf>
    <xf numFmtId="0" fontId="4" fillId="2" borderId="48" xfId="0" applyFont="1" applyFill="1" applyBorder="1" applyAlignment="1">
      <alignment horizontal="center"/>
    </xf>
    <xf numFmtId="0" fontId="19" fillId="0" borderId="41" xfId="0" applyFont="1" applyBorder="1" applyAlignment="1">
      <alignment horizontal="right" wrapText="1"/>
    </xf>
    <xf numFmtId="0" fontId="7" fillId="0" borderId="11" xfId="0" applyFont="1" applyBorder="1"/>
    <xf numFmtId="0" fontId="4" fillId="2" borderId="42" xfId="0" applyFont="1" applyFill="1" applyBorder="1" applyAlignment="1">
      <alignment horizontal="right"/>
    </xf>
    <xf numFmtId="0" fontId="4" fillId="2" borderId="42" xfId="0" applyFont="1" applyFill="1" applyBorder="1" applyAlignment="1">
      <alignment horizontal="right" wrapText="1"/>
    </xf>
    <xf numFmtId="0" fontId="21" fillId="2" borderId="43" xfId="0" applyFont="1" applyFill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right"/>
    </xf>
    <xf numFmtId="0" fontId="21" fillId="0" borderId="41" xfId="0" applyFont="1" applyBorder="1" applyAlignment="1">
      <alignment horizontal="center"/>
    </xf>
    <xf numFmtId="0" fontId="4" fillId="0" borderId="49" xfId="0" applyFont="1" applyBorder="1" applyAlignment="1">
      <alignment horizontal="right" wrapText="1"/>
    </xf>
    <xf numFmtId="0" fontId="4" fillId="0" borderId="5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21" fillId="0" borderId="43" xfId="0" applyFont="1" applyBorder="1" applyAlignment="1">
      <alignment horizontal="center"/>
    </xf>
    <xf numFmtId="0" fontId="4" fillId="0" borderId="42" xfId="0" applyFont="1" applyBorder="1" applyAlignment="1">
      <alignment horizontal="right" wrapText="1"/>
    </xf>
    <xf numFmtId="0" fontId="4" fillId="0" borderId="41" xfId="0" applyFont="1" applyBorder="1"/>
    <xf numFmtId="0" fontId="4" fillId="0" borderId="43" xfId="0" applyFont="1" applyBorder="1"/>
    <xf numFmtId="0" fontId="18" fillId="0" borderId="0" xfId="0" applyFont="1" applyAlignment="1">
      <alignment horizontal="center"/>
    </xf>
    <xf numFmtId="0" fontId="4" fillId="0" borderId="51" xfId="0" applyFont="1" applyBorder="1"/>
    <xf numFmtId="0" fontId="4" fillId="0" borderId="44" xfId="0" applyFont="1" applyBorder="1" applyAlignment="1">
      <alignment horizontal="right"/>
    </xf>
    <xf numFmtId="0" fontId="4" fillId="0" borderId="49" xfId="0" applyFont="1" applyBorder="1" applyAlignment="1">
      <alignment horizontal="center"/>
    </xf>
    <xf numFmtId="0" fontId="21" fillId="0" borderId="42" xfId="0" applyFont="1" applyBorder="1" applyAlignment="1">
      <alignment horizontal="left" vertical="distributed" wrapText="1"/>
    </xf>
    <xf numFmtId="0" fontId="4" fillId="0" borderId="42" xfId="0" applyFont="1" applyBorder="1" applyAlignment="1">
      <alignment horizontal="right" vertical="top" wrapText="1"/>
    </xf>
    <xf numFmtId="0" fontId="4" fillId="0" borderId="41" xfId="0" applyFont="1" applyBorder="1" applyAlignment="1">
      <alignment horizontal="right"/>
    </xf>
    <xf numFmtId="0" fontId="18" fillId="0" borderId="0" xfId="0" applyFont="1" applyAlignment="1">
      <alignment horizontal="left" vertical="top" wrapText="1"/>
    </xf>
    <xf numFmtId="0" fontId="21" fillId="0" borderId="4" xfId="0" applyFon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right" vertical="top" wrapText="1"/>
    </xf>
    <xf numFmtId="0" fontId="4" fillId="3" borderId="46" xfId="0" applyFont="1" applyFill="1" applyBorder="1"/>
    <xf numFmtId="0" fontId="4" fillId="0" borderId="43" xfId="0" applyFont="1" applyBorder="1" applyAlignment="1">
      <alignment horizontal="right"/>
    </xf>
    <xf numFmtId="0" fontId="21" fillId="0" borderId="49" xfId="0" applyFont="1" applyBorder="1" applyAlignment="1">
      <alignment horizontal="center"/>
    </xf>
    <xf numFmtId="0" fontId="4" fillId="0" borderId="44" xfId="0" applyFont="1" applyBorder="1" applyAlignment="1">
      <alignment horizontal="right" wrapText="1"/>
    </xf>
    <xf numFmtId="0" fontId="21" fillId="0" borderId="42" xfId="0" applyFont="1" applyBorder="1" applyAlignment="1">
      <alignment horizontal="left" wrapText="1"/>
    </xf>
    <xf numFmtId="0" fontId="18" fillId="0" borderId="43" xfId="0" applyFont="1" applyBorder="1" applyAlignment="1">
      <alignment horizontal="center"/>
    </xf>
    <xf numFmtId="0" fontId="21" fillId="0" borderId="41" xfId="0" applyFont="1" applyBorder="1"/>
    <xf numFmtId="0" fontId="21" fillId="0" borderId="48" xfId="0" applyFont="1" applyBorder="1" applyAlignment="1">
      <alignment horizontal="center"/>
    </xf>
    <xf numFmtId="0" fontId="21" fillId="0" borderId="43" xfId="0" applyFont="1" applyBorder="1" applyAlignment="1">
      <alignment horizontal="left" vertical="distributed" wrapText="1"/>
    </xf>
    <xf numFmtId="0" fontId="21" fillId="3" borderId="41" xfId="0" applyFont="1" applyFill="1" applyBorder="1" applyAlignment="1">
      <alignment horizontal="left" vertical="top" wrapText="1"/>
    </xf>
    <xf numFmtId="0" fontId="21" fillId="3" borderId="43" xfId="0" applyFont="1" applyFill="1" applyBorder="1" applyAlignment="1">
      <alignment horizontal="center"/>
    </xf>
    <xf numFmtId="0" fontId="4" fillId="0" borderId="41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right" wrapText="1"/>
    </xf>
    <xf numFmtId="0" fontId="4" fillId="0" borderId="43" xfId="0" applyFont="1" applyBorder="1" applyAlignment="1">
      <alignment horizontal="center" vertical="top"/>
    </xf>
    <xf numFmtId="0" fontId="4" fillId="0" borderId="4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horizontal="right" wrapText="1"/>
    </xf>
    <xf numFmtId="0" fontId="4" fillId="0" borderId="43" xfId="0" applyFont="1" applyBorder="1" applyAlignment="1">
      <alignment horizontal="center" wrapText="1"/>
    </xf>
    <xf numFmtId="0" fontId="21" fillId="0" borderId="43" xfId="0" applyFont="1" applyBorder="1" applyAlignment="1">
      <alignment horizontal="left"/>
    </xf>
    <xf numFmtId="0" fontId="21" fillId="0" borderId="43" xfId="0" applyFont="1" applyBorder="1" applyAlignment="1">
      <alignment horizontal="center" vertical="top" wrapText="1"/>
    </xf>
    <xf numFmtId="0" fontId="21" fillId="0" borderId="43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right"/>
    </xf>
    <xf numFmtId="0" fontId="21" fillId="0" borderId="53" xfId="0" applyFont="1" applyBorder="1" applyAlignment="1">
      <alignment horizontal="center"/>
    </xf>
    <xf numFmtId="0" fontId="4" fillId="3" borderId="41" xfId="0" applyFont="1" applyFill="1" applyBorder="1" applyAlignment="1">
      <alignment horizontal="right" wrapText="1"/>
    </xf>
    <xf numFmtId="0" fontId="21" fillId="3" borderId="48" xfId="0" applyFont="1" applyFill="1" applyBorder="1" applyAlignment="1">
      <alignment horizontal="center"/>
    </xf>
    <xf numFmtId="0" fontId="18" fillId="0" borderId="5" xfId="0" applyFont="1" applyBorder="1" applyAlignment="1">
      <alignment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/>
    </xf>
    <xf numFmtId="0" fontId="18" fillId="2" borderId="55" xfId="0" applyFont="1" applyFill="1" applyBorder="1"/>
    <xf numFmtId="0" fontId="4" fillId="2" borderId="56" xfId="0" applyFont="1" applyFill="1" applyBorder="1"/>
    <xf numFmtId="0" fontId="4" fillId="2" borderId="43" xfId="0" applyFont="1" applyFill="1" applyBorder="1"/>
    <xf numFmtId="0" fontId="4" fillId="2" borderId="43" xfId="0" applyFont="1" applyFill="1" applyBorder="1" applyAlignment="1">
      <alignment vertical="center"/>
    </xf>
    <xf numFmtId="0" fontId="18" fillId="2" borderId="11" xfId="0" applyFont="1" applyFill="1" applyBorder="1"/>
    <xf numFmtId="0" fontId="4" fillId="2" borderId="57" xfId="0" applyFont="1" applyFill="1" applyBorder="1"/>
    <xf numFmtId="0" fontId="4" fillId="2" borderId="58" xfId="0" applyFont="1" applyFill="1" applyBorder="1"/>
    <xf numFmtId="0" fontId="4" fillId="2" borderId="58" xfId="0" applyFont="1" applyFill="1" applyBorder="1" applyAlignment="1">
      <alignment vertical="center"/>
    </xf>
    <xf numFmtId="0" fontId="4" fillId="2" borderId="57" xfId="0" applyFont="1" applyFill="1" applyBorder="1" applyAlignment="1">
      <alignment vertical="center"/>
    </xf>
    <xf numFmtId="0" fontId="4" fillId="0" borderId="57" xfId="0" applyFont="1" applyBorder="1" applyAlignment="1">
      <alignment vertical="center"/>
    </xf>
    <xf numFmtId="0" fontId="4" fillId="0" borderId="59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18" fillId="0" borderId="43" xfId="0" applyFont="1" applyBorder="1"/>
    <xf numFmtId="0" fontId="4" fillId="0" borderId="42" xfId="0" applyFont="1" applyBorder="1"/>
    <xf numFmtId="0" fontId="4" fillId="0" borderId="42" xfId="0" applyFont="1" applyBorder="1" applyAlignment="1">
      <alignment vertical="center"/>
    </xf>
    <xf numFmtId="0" fontId="4" fillId="0" borderId="57" xfId="0" applyFont="1" applyBorder="1"/>
    <xf numFmtId="0" fontId="4" fillId="0" borderId="43" xfId="0" applyFont="1" applyBorder="1" applyAlignment="1">
      <alignment horizontal="left"/>
    </xf>
    <xf numFmtId="0" fontId="18" fillId="0" borderId="42" xfId="0" applyFont="1" applyBorder="1"/>
    <xf numFmtId="0" fontId="4" fillId="0" borderId="58" xfId="0" applyFont="1" applyBorder="1"/>
    <xf numFmtId="0" fontId="4" fillId="0" borderId="54" xfId="0" applyFont="1" applyBorder="1"/>
    <xf numFmtId="0" fontId="4" fillId="3" borderId="42" xfId="0" applyFont="1" applyFill="1" applyBorder="1" applyAlignment="1">
      <alignment vertical="center"/>
    </xf>
    <xf numFmtId="0" fontId="4" fillId="0" borderId="42" xfId="0" applyFont="1" applyBorder="1" applyAlignment="1">
      <alignment vertical="top" wrapText="1"/>
    </xf>
    <xf numFmtId="0" fontId="4" fillId="0" borderId="42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/>
    </xf>
    <xf numFmtId="0" fontId="4" fillId="3" borderId="60" xfId="0" applyFont="1" applyFill="1" applyBorder="1" applyAlignment="1">
      <alignment vertical="center"/>
    </xf>
    <xf numFmtId="167" fontId="4" fillId="3" borderId="5" xfId="0" applyNumberFormat="1" applyFont="1" applyFill="1" applyBorder="1"/>
    <xf numFmtId="167" fontId="4" fillId="0" borderId="42" xfId="0" applyNumberFormat="1" applyFont="1" applyBorder="1"/>
    <xf numFmtId="167" fontId="4" fillId="0" borderId="5" xfId="0" applyNumberFormat="1" applyFont="1" applyBorder="1"/>
    <xf numFmtId="167" fontId="4" fillId="3" borderId="42" xfId="0" applyNumberFormat="1" applyFont="1" applyFill="1" applyBorder="1"/>
    <xf numFmtId="167" fontId="21" fillId="3" borderId="5" xfId="0" applyNumberFormat="1" applyFont="1" applyFill="1" applyBorder="1"/>
    <xf numFmtId="167" fontId="4" fillId="3" borderId="54" xfId="0" applyNumberFormat="1" applyFont="1" applyFill="1" applyBorder="1"/>
    <xf numFmtId="167" fontId="21" fillId="3" borderId="42" xfId="0" applyNumberFormat="1" applyFont="1" applyFill="1" applyBorder="1"/>
    <xf numFmtId="167" fontId="4" fillId="0" borderId="17" xfId="0" applyNumberFormat="1" applyFont="1" applyBorder="1"/>
    <xf numFmtId="166" fontId="18" fillId="0" borderId="3" xfId="0" applyNumberFormat="1" applyFont="1" applyBorder="1"/>
    <xf numFmtId="166" fontId="4" fillId="0" borderId="39" xfId="0" applyNumberFormat="1" applyFont="1" applyBorder="1"/>
    <xf numFmtId="166" fontId="21" fillId="0" borderId="42" xfId="0" applyNumberFormat="1" applyFont="1" applyBorder="1"/>
    <xf numFmtId="166" fontId="4" fillId="0" borderId="5" xfId="0" applyNumberFormat="1" applyFont="1" applyBorder="1"/>
    <xf numFmtId="166" fontId="4" fillId="0" borderId="42" xfId="0" applyNumberFormat="1" applyFont="1" applyBorder="1"/>
    <xf numFmtId="166" fontId="4" fillId="0" borderId="2" xfId="0" applyNumberFormat="1" applyFont="1" applyBorder="1"/>
    <xf numFmtId="166" fontId="18" fillId="0" borderId="5" xfId="0" applyNumberFormat="1" applyFont="1" applyBorder="1"/>
    <xf numFmtId="166" fontId="21" fillId="0" borderId="5" xfId="0" applyNumberFormat="1" applyFont="1" applyBorder="1"/>
    <xf numFmtId="166" fontId="4" fillId="3" borderId="42" xfId="0" applyNumberFormat="1" applyFont="1" applyFill="1" applyBorder="1"/>
    <xf numFmtId="166" fontId="4" fillId="3" borderId="5" xfId="0" applyNumberFormat="1" applyFont="1" applyFill="1" applyBorder="1"/>
    <xf numFmtId="166" fontId="18" fillId="0" borderId="42" xfId="0" applyNumberFormat="1" applyFont="1" applyBorder="1"/>
    <xf numFmtId="166" fontId="4" fillId="0" borderId="44" xfId="0" applyNumberFormat="1" applyFont="1" applyBorder="1"/>
    <xf numFmtId="166" fontId="21" fillId="3" borderId="5" xfId="0" applyNumberFormat="1" applyFont="1" applyFill="1" applyBorder="1"/>
    <xf numFmtId="166" fontId="4" fillId="0" borderId="19" xfId="0" applyNumberFormat="1" applyFont="1" applyBorder="1"/>
    <xf numFmtId="166" fontId="16" fillId="0" borderId="42" xfId="0" applyNumberFormat="1" applyFont="1" applyBorder="1"/>
    <xf numFmtId="166" fontId="18" fillId="0" borderId="20" xfId="0" applyNumberFormat="1" applyFont="1" applyBorder="1"/>
    <xf numFmtId="166" fontId="18" fillId="3" borderId="42" xfId="0" applyNumberFormat="1" applyFont="1" applyFill="1" applyBorder="1"/>
    <xf numFmtId="166" fontId="21" fillId="3" borderId="42" xfId="0" applyNumberFormat="1" applyFont="1" applyFill="1" applyBorder="1"/>
    <xf numFmtId="166" fontId="4" fillId="3" borderId="23" xfId="0" applyNumberFormat="1" applyFont="1" applyFill="1" applyBorder="1"/>
    <xf numFmtId="166" fontId="21" fillId="0" borderId="2" xfId="0" applyNumberFormat="1" applyFont="1" applyBorder="1"/>
    <xf numFmtId="0" fontId="4" fillId="0" borderId="45" xfId="0" applyFont="1" applyBorder="1"/>
    <xf numFmtId="0" fontId="4" fillId="0" borderId="17" xfId="0" applyFont="1" applyBorder="1"/>
    <xf numFmtId="0" fontId="4" fillId="0" borderId="2" xfId="0" applyFont="1" applyBorder="1"/>
    <xf numFmtId="0" fontId="4" fillId="0" borderId="44" xfId="0" applyFont="1" applyBorder="1"/>
    <xf numFmtId="165" fontId="4" fillId="0" borderId="42" xfId="0" applyNumberFormat="1" applyFont="1" applyBorder="1"/>
    <xf numFmtId="165" fontId="4" fillId="0" borderId="2" xfId="0" applyNumberFormat="1" applyFont="1" applyBorder="1"/>
    <xf numFmtId="164" fontId="18" fillId="0" borderId="42" xfId="0" applyNumberFormat="1" applyFont="1" applyBorder="1"/>
    <xf numFmtId="164" fontId="21" fillId="0" borderId="5" xfId="0" applyNumberFormat="1" applyFont="1" applyBorder="1"/>
    <xf numFmtId="164" fontId="21" fillId="0" borderId="42" xfId="0" applyNumberFormat="1" applyFont="1" applyBorder="1"/>
    <xf numFmtId="164" fontId="4" fillId="0" borderId="42" xfId="0" applyNumberFormat="1" applyFont="1" applyBorder="1"/>
    <xf numFmtId="164" fontId="4" fillId="0" borderId="5" xfId="0" applyNumberFormat="1" applyFont="1" applyBorder="1"/>
    <xf numFmtId="0" fontId="16" fillId="0" borderId="5" xfId="0" applyFont="1" applyBorder="1"/>
    <xf numFmtId="165" fontId="16" fillId="0" borderId="42" xfId="0" applyNumberFormat="1" applyFont="1" applyBorder="1"/>
    <xf numFmtId="165" fontId="4" fillId="0" borderId="44" xfId="0" applyNumberFormat="1" applyFont="1" applyBorder="1"/>
    <xf numFmtId="165" fontId="16" fillId="0" borderId="44" xfId="0" applyNumberFormat="1" applyFont="1" applyBorder="1"/>
    <xf numFmtId="167" fontId="18" fillId="0" borderId="5" xfId="0" applyNumberFormat="1" applyFont="1" applyBorder="1"/>
    <xf numFmtId="0" fontId="7" fillId="0" borderId="0" xfId="0" applyFont="1" applyAlignment="1">
      <alignment horizontal="right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 wrapText="1"/>
    </xf>
    <xf numFmtId="0" fontId="4" fillId="0" borderId="4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9" xfId="0" applyFont="1" applyBorder="1" applyAlignment="1">
      <alignment vertical="center"/>
    </xf>
    <xf numFmtId="0" fontId="21" fillId="0" borderId="43" xfId="0" applyFont="1" applyBorder="1" applyAlignment="1">
      <alignment wrapText="1"/>
    </xf>
    <xf numFmtId="0" fontId="4" fillId="0" borderId="41" xfId="0" applyFont="1" applyBorder="1" applyAlignment="1">
      <alignment horizontal="center" wrapText="1"/>
    </xf>
    <xf numFmtId="0" fontId="19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distributed" wrapText="1"/>
    </xf>
    <xf numFmtId="4" fontId="16" fillId="0" borderId="31" xfId="0" applyNumberFormat="1" applyFont="1" applyBorder="1"/>
    <xf numFmtId="167" fontId="16" fillId="0" borderId="31" xfId="0" applyNumberFormat="1" applyFont="1" applyBorder="1"/>
    <xf numFmtId="167" fontId="15" fillId="0" borderId="1" xfId="0" applyNumberFormat="1" applyFont="1" applyBorder="1"/>
    <xf numFmtId="0" fontId="18" fillId="0" borderId="43" xfId="0" applyFont="1" applyBorder="1" applyAlignment="1">
      <alignment horizontal="left" vertical="top" wrapText="1"/>
    </xf>
    <xf numFmtId="0" fontId="4" fillId="3" borderId="43" xfId="0" applyFont="1" applyFill="1" applyBorder="1" applyAlignment="1">
      <alignment horizontal="center"/>
    </xf>
    <xf numFmtId="0" fontId="18" fillId="0" borderId="43" xfId="0" applyFont="1" applyBorder="1" applyAlignment="1">
      <alignment horizontal="center" shrinkToFit="1"/>
    </xf>
    <xf numFmtId="0" fontId="18" fillId="0" borderId="43" xfId="0" applyFont="1" applyBorder="1" applyAlignment="1">
      <alignment horizontal="left" shrinkToFit="1"/>
    </xf>
    <xf numFmtId="0" fontId="19" fillId="3" borderId="41" xfId="0" applyFont="1" applyFill="1" applyBorder="1" applyAlignment="1">
      <alignment horizontal="right" wrapText="1"/>
    </xf>
    <xf numFmtId="0" fontId="21" fillId="0" borderId="43" xfId="0" applyFont="1" applyBorder="1"/>
    <xf numFmtId="0" fontId="21" fillId="0" borderId="42" xfId="0" applyFont="1" applyBorder="1"/>
    <xf numFmtId="0" fontId="21" fillId="0" borderId="42" xfId="0" applyFont="1" applyBorder="1" applyAlignment="1">
      <alignment wrapText="1"/>
    </xf>
    <xf numFmtId="0" fontId="18" fillId="0" borderId="42" xfId="0" applyFont="1" applyBorder="1" applyAlignment="1">
      <alignment vertical="top" wrapText="1"/>
    </xf>
    <xf numFmtId="0" fontId="4" fillId="3" borderId="42" xfId="0" applyFont="1" applyFill="1" applyBorder="1" applyAlignment="1">
      <alignment vertical="top" wrapText="1"/>
    </xf>
    <xf numFmtId="0" fontId="4" fillId="0" borderId="42" xfId="0" applyFont="1" applyBorder="1" applyAlignment="1">
      <alignment vertical="top"/>
    </xf>
    <xf numFmtId="0" fontId="21" fillId="0" borderId="51" xfId="0" applyFont="1" applyBorder="1" applyAlignment="1">
      <alignment horizontal="center"/>
    </xf>
    <xf numFmtId="0" fontId="4" fillId="0" borderId="61" xfId="0" applyFont="1" applyBorder="1"/>
    <xf numFmtId="0" fontId="18" fillId="0" borderId="62" xfId="0" applyFont="1" applyBorder="1" applyAlignment="1">
      <alignment horizontal="left" shrinkToFit="1"/>
    </xf>
    <xf numFmtId="0" fontId="18" fillId="0" borderId="63" xfId="0" applyFont="1" applyBorder="1" applyAlignment="1">
      <alignment horizontal="center" shrinkToFit="1"/>
    </xf>
    <xf numFmtId="166" fontId="18" fillId="0" borderId="64" xfId="0" applyNumberFormat="1" applyFont="1" applyBorder="1"/>
    <xf numFmtId="166" fontId="4" fillId="0" borderId="11" xfId="0" applyNumberFormat="1" applyFont="1" applyBorder="1"/>
    <xf numFmtId="0" fontId="4" fillId="0" borderId="2" xfId="0" applyFont="1" applyBorder="1" applyAlignment="1">
      <alignment horizontal="right" vertical="top" wrapText="1"/>
    </xf>
    <xf numFmtId="0" fontId="21" fillId="0" borderId="2" xfId="0" applyFont="1" applyBorder="1" applyAlignment="1">
      <alignment horizontal="center"/>
    </xf>
    <xf numFmtId="0" fontId="21" fillId="0" borderId="42" xfId="0" applyFont="1" applyBorder="1" applyAlignment="1">
      <alignment horizontal="left" vertical="top" wrapText="1"/>
    </xf>
    <xf numFmtId="0" fontId="21" fillId="0" borderId="42" xfId="0" applyFont="1" applyBorder="1" applyAlignment="1">
      <alignment horizontal="center"/>
    </xf>
    <xf numFmtId="166" fontId="4" fillId="0" borderId="43" xfId="0" applyNumberFormat="1" applyFont="1" applyBorder="1"/>
    <xf numFmtId="167" fontId="15" fillId="0" borderId="0" xfId="0" applyNumberFormat="1" applyFont="1"/>
    <xf numFmtId="165" fontId="18" fillId="0" borderId="3" xfId="0" applyNumberFormat="1" applyFont="1" applyBorder="1"/>
    <xf numFmtId="165" fontId="4" fillId="0" borderId="39" xfId="0" applyNumberFormat="1" applyFont="1" applyBorder="1"/>
    <xf numFmtId="165" fontId="21" fillId="0" borderId="42" xfId="0" applyNumberFormat="1" applyFont="1" applyBorder="1"/>
    <xf numFmtId="165" fontId="18" fillId="0" borderId="5" xfId="0" applyNumberFormat="1" applyFont="1" applyBorder="1"/>
    <xf numFmtId="165" fontId="18" fillId="0" borderId="42" xfId="0" applyNumberFormat="1" applyFont="1" applyBorder="1"/>
    <xf numFmtId="165" fontId="21" fillId="0" borderId="5" xfId="0" applyNumberFormat="1" applyFont="1" applyBorder="1"/>
    <xf numFmtId="165" fontId="21" fillId="3" borderId="5" xfId="0" applyNumberFormat="1" applyFont="1" applyFill="1" applyBorder="1"/>
    <xf numFmtId="164" fontId="4" fillId="0" borderId="54" xfId="0" applyNumberFormat="1" applyFont="1" applyBorder="1"/>
    <xf numFmtId="164" fontId="16" fillId="0" borderId="5" xfId="0" applyNumberFormat="1" applyFont="1" applyBorder="1"/>
    <xf numFmtId="164" fontId="4" fillId="0" borderId="17" xfId="0" applyNumberFormat="1" applyFont="1" applyBorder="1"/>
    <xf numFmtId="2" fontId="4" fillId="0" borderId="42" xfId="0" applyNumberFormat="1" applyFont="1" applyBorder="1"/>
    <xf numFmtId="165" fontId="21" fillId="3" borderId="42" xfId="0" applyNumberFormat="1" applyFont="1" applyFill="1" applyBorder="1"/>
    <xf numFmtId="165" fontId="4" fillId="3" borderId="42" xfId="0" applyNumberFormat="1" applyFont="1" applyFill="1" applyBorder="1"/>
    <xf numFmtId="2" fontId="4" fillId="0" borderId="5" xfId="0" applyNumberFormat="1" applyFont="1" applyBorder="1"/>
    <xf numFmtId="2" fontId="4" fillId="3" borderId="5" xfId="0" applyNumberFormat="1" applyFont="1" applyFill="1" applyBorder="1"/>
    <xf numFmtId="165" fontId="4" fillId="3" borderId="5" xfId="0" applyNumberFormat="1" applyFont="1" applyFill="1" applyBorder="1"/>
    <xf numFmtId="165" fontId="18" fillId="0" borderId="0" xfId="0" applyNumberFormat="1" applyFont="1"/>
    <xf numFmtId="165" fontId="16" fillId="0" borderId="0" xfId="0" applyNumberFormat="1" applyFont="1"/>
    <xf numFmtId="0" fontId="15" fillId="0" borderId="1" xfId="0" applyFont="1" applyBorder="1" applyAlignment="1">
      <alignment horizontal="center"/>
    </xf>
    <xf numFmtId="0" fontId="0" fillId="0" borderId="65" xfId="0" applyBorder="1"/>
    <xf numFmtId="0" fontId="18" fillId="0" borderId="7" xfId="0" applyFont="1" applyBorder="1" applyAlignment="1">
      <alignment horizontal="center"/>
    </xf>
    <xf numFmtId="0" fontId="0" fillId="0" borderId="3" xfId="0" applyBorder="1"/>
    <xf numFmtId="165" fontId="17" fillId="0" borderId="5" xfId="0" applyNumberFormat="1" applyFont="1" applyBorder="1"/>
    <xf numFmtId="165" fontId="17" fillId="0" borderId="31" xfId="0" applyNumberFormat="1" applyFont="1" applyBorder="1"/>
    <xf numFmtId="0" fontId="0" fillId="0" borderId="5" xfId="0" applyBorder="1"/>
    <xf numFmtId="2" fontId="21" fillId="0" borderId="5" xfId="0" applyNumberFormat="1" applyFont="1" applyBorder="1"/>
    <xf numFmtId="2" fontId="18" fillId="0" borderId="5" xfId="0" applyNumberFormat="1" applyFont="1" applyBorder="1"/>
    <xf numFmtId="2" fontId="18" fillId="0" borderId="42" xfId="0" applyNumberFormat="1" applyFont="1" applyBorder="1"/>
    <xf numFmtId="165" fontId="18" fillId="0" borderId="20" xfId="0" applyNumberFormat="1" applyFont="1" applyBorder="1"/>
    <xf numFmtId="166" fontId="18" fillId="0" borderId="0" xfId="0" applyNumberFormat="1" applyFont="1"/>
    <xf numFmtId="165" fontId="4" fillId="0" borderId="43" xfId="0" applyNumberFormat="1" applyFont="1" applyBorder="1"/>
    <xf numFmtId="164" fontId="4" fillId="0" borderId="39" xfId="0" applyNumberFormat="1" applyFont="1" applyBorder="1"/>
    <xf numFmtId="164" fontId="4" fillId="0" borderId="31" xfId="0" applyNumberFormat="1" applyFont="1" applyBorder="1"/>
    <xf numFmtId="0" fontId="21" fillId="3" borderId="42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right" wrapText="1"/>
    </xf>
    <xf numFmtId="0" fontId="18" fillId="0" borderId="11" xfId="0" applyFont="1" applyBorder="1" applyAlignment="1">
      <alignment wrapText="1"/>
    </xf>
    <xf numFmtId="165" fontId="4" fillId="3" borderId="23" xfId="0" applyNumberFormat="1" applyFont="1" applyFill="1" applyBorder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2" borderId="0" xfId="0" applyFont="1" applyFill="1" applyAlignment="1">
      <alignment horizontal="center"/>
    </xf>
    <xf numFmtId="0" fontId="0" fillId="0" borderId="0" xfId="0" applyBorder="1"/>
    <xf numFmtId="0" fontId="3" fillId="0" borderId="25" xfId="0" applyFont="1" applyBorder="1"/>
    <xf numFmtId="0" fontId="7" fillId="0" borderId="0" xfId="0" applyFont="1" applyFill="1" applyBorder="1"/>
    <xf numFmtId="164" fontId="7" fillId="0" borderId="0" xfId="0" applyNumberFormat="1" applyFont="1" applyFill="1" applyBorder="1"/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9"/>
  <sheetViews>
    <sheetView tabSelected="1" zoomScaleNormal="100" workbookViewId="0"/>
  </sheetViews>
  <sheetFormatPr defaultRowHeight="15" x14ac:dyDescent="0.25"/>
  <cols>
    <col min="1" max="1" width="7.5703125" customWidth="1"/>
    <col min="2" max="2" width="64.140625" customWidth="1"/>
    <col min="3" max="5" width="13.7109375" customWidth="1"/>
  </cols>
  <sheetData>
    <row r="1" spans="1:8" ht="15.75" x14ac:dyDescent="0.25">
      <c r="A1" s="3"/>
      <c r="B1" s="3"/>
      <c r="C1" s="47" t="s">
        <v>23</v>
      </c>
      <c r="D1" s="48"/>
      <c r="E1" s="48"/>
    </row>
    <row r="2" spans="1:8" ht="15.75" customHeight="1" x14ac:dyDescent="0.25">
      <c r="A2" s="3"/>
      <c r="C2" s="485" t="s">
        <v>435</v>
      </c>
      <c r="D2" s="485"/>
      <c r="E2" s="485"/>
    </row>
    <row r="3" spans="1:8" ht="15.75" x14ac:dyDescent="0.25">
      <c r="A3" s="3"/>
      <c r="B3" s="11"/>
      <c r="C3" s="48"/>
      <c r="D3" s="48"/>
      <c r="E3" s="49" t="s">
        <v>96</v>
      </c>
    </row>
    <row r="4" spans="1:8" ht="18.75" x14ac:dyDescent="0.3">
      <c r="A4" s="486" t="s">
        <v>431</v>
      </c>
      <c r="B4" s="486"/>
      <c r="C4" s="486"/>
      <c r="D4" s="486"/>
      <c r="E4" s="486"/>
      <c r="F4" s="2"/>
      <c r="G4" s="2"/>
      <c r="H4" s="2"/>
    </row>
    <row r="5" spans="1:8" ht="15.75" x14ac:dyDescent="0.25">
      <c r="A5" s="3"/>
      <c r="B5" s="3"/>
      <c r="E5" s="49" t="s">
        <v>24</v>
      </c>
    </row>
    <row r="6" spans="1:8" ht="31.5" x14ac:dyDescent="0.25">
      <c r="A6" s="50" t="s">
        <v>0</v>
      </c>
      <c r="B6" s="51" t="s">
        <v>25</v>
      </c>
      <c r="C6" s="52" t="s">
        <v>432</v>
      </c>
      <c r="D6" s="52" t="s">
        <v>433</v>
      </c>
      <c r="E6" s="51" t="s">
        <v>434</v>
      </c>
    </row>
    <row r="7" spans="1:8" ht="15.75" x14ac:dyDescent="0.25">
      <c r="A7" s="53" t="s">
        <v>1</v>
      </c>
      <c r="B7" s="54" t="s">
        <v>27</v>
      </c>
      <c r="C7" s="71">
        <f>C8+C11+C15</f>
        <v>91785</v>
      </c>
      <c r="D7" s="55">
        <f t="shared" ref="D7:E7" si="0">D8+D11+D15</f>
        <v>99186</v>
      </c>
      <c r="E7" s="55">
        <f t="shared" si="0"/>
        <v>105715</v>
      </c>
    </row>
    <row r="8" spans="1:8" ht="15.75" x14ac:dyDescent="0.25">
      <c r="A8" s="56" t="s">
        <v>26</v>
      </c>
      <c r="B8" s="57" t="s">
        <v>28</v>
      </c>
      <c r="C8" s="72">
        <f>SUM(C9:C10)</f>
        <v>88305</v>
      </c>
      <c r="D8" s="58">
        <f t="shared" ref="D8:E8" si="1">SUM(D9:D10)</f>
        <v>95606</v>
      </c>
      <c r="E8" s="58">
        <f t="shared" si="1"/>
        <v>102035</v>
      </c>
    </row>
    <row r="9" spans="1:8" ht="30" customHeight="1" x14ac:dyDescent="0.25">
      <c r="A9" s="59" t="s">
        <v>29</v>
      </c>
      <c r="B9" s="60" t="s">
        <v>436</v>
      </c>
      <c r="C9" s="73">
        <v>88145</v>
      </c>
      <c r="D9" s="61">
        <v>95446</v>
      </c>
      <c r="E9" s="87">
        <v>101875</v>
      </c>
    </row>
    <row r="10" spans="1:8" ht="31.5" customHeight="1" x14ac:dyDescent="0.25">
      <c r="A10" s="62" t="s">
        <v>30</v>
      </c>
      <c r="B10" s="63" t="s">
        <v>31</v>
      </c>
      <c r="C10" s="73">
        <v>160</v>
      </c>
      <c r="D10" s="77">
        <v>160</v>
      </c>
      <c r="E10" s="78">
        <v>160</v>
      </c>
    </row>
    <row r="11" spans="1:8" ht="15.75" x14ac:dyDescent="0.25">
      <c r="A11" s="56" t="s">
        <v>7</v>
      </c>
      <c r="B11" s="57" t="s">
        <v>32</v>
      </c>
      <c r="C11" s="72">
        <f>SUM(C12:C14)</f>
        <v>3240</v>
      </c>
      <c r="D11" s="58">
        <f t="shared" ref="D11:E11" si="2">SUM(D12:D14)</f>
        <v>3340</v>
      </c>
      <c r="E11" s="58">
        <f t="shared" si="2"/>
        <v>3440</v>
      </c>
    </row>
    <row r="12" spans="1:8" ht="15.75" x14ac:dyDescent="0.25">
      <c r="A12" s="62" t="s">
        <v>9</v>
      </c>
      <c r="B12" s="64" t="s">
        <v>4</v>
      </c>
      <c r="C12" s="73">
        <v>1200</v>
      </c>
      <c r="D12" s="61">
        <v>1250</v>
      </c>
      <c r="E12" s="87">
        <v>1300</v>
      </c>
    </row>
    <row r="13" spans="1:8" ht="15.75" x14ac:dyDescent="0.25">
      <c r="A13" s="62" t="s">
        <v>15</v>
      </c>
      <c r="B13" s="64" t="s">
        <v>33</v>
      </c>
      <c r="C13" s="73">
        <v>40</v>
      </c>
      <c r="D13" s="61">
        <v>40</v>
      </c>
      <c r="E13" s="87">
        <v>40</v>
      </c>
    </row>
    <row r="14" spans="1:8" ht="15.75" x14ac:dyDescent="0.25">
      <c r="A14" s="62" t="s">
        <v>16</v>
      </c>
      <c r="B14" s="64" t="s">
        <v>5</v>
      </c>
      <c r="C14" s="73">
        <v>2000</v>
      </c>
      <c r="D14" s="77">
        <v>2050</v>
      </c>
      <c r="E14" s="78">
        <v>2100</v>
      </c>
    </row>
    <row r="15" spans="1:8" ht="15.75" x14ac:dyDescent="0.25">
      <c r="A15" s="56" t="s">
        <v>17</v>
      </c>
      <c r="B15" s="57" t="s">
        <v>34</v>
      </c>
      <c r="C15" s="72">
        <f>C16</f>
        <v>240</v>
      </c>
      <c r="D15" s="58">
        <f t="shared" ref="D15:E15" si="3">D16</f>
        <v>240</v>
      </c>
      <c r="E15" s="58">
        <f t="shared" si="3"/>
        <v>240</v>
      </c>
    </row>
    <row r="16" spans="1:8" ht="15.75" x14ac:dyDescent="0.25">
      <c r="A16" s="62" t="s">
        <v>20</v>
      </c>
      <c r="B16" s="64" t="s">
        <v>35</v>
      </c>
      <c r="C16" s="73">
        <v>240</v>
      </c>
      <c r="D16" s="77">
        <v>240</v>
      </c>
      <c r="E16" s="78">
        <v>240</v>
      </c>
    </row>
    <row r="17" spans="1:5" ht="15.75" x14ac:dyDescent="0.25">
      <c r="A17" s="56" t="s">
        <v>19</v>
      </c>
      <c r="B17" s="57" t="s">
        <v>69</v>
      </c>
      <c r="C17" s="72">
        <f>C18+C27+C36+C37</f>
        <v>10676.3</v>
      </c>
      <c r="D17" s="58">
        <f t="shared" ref="D17:E17" si="4">D18+D27+D36+D37</f>
        <v>12021</v>
      </c>
      <c r="E17" s="58">
        <f t="shared" si="4"/>
        <v>12366</v>
      </c>
    </row>
    <row r="18" spans="1:5" ht="15.75" x14ac:dyDescent="0.25">
      <c r="A18" s="56" t="s">
        <v>50</v>
      </c>
      <c r="B18" s="57" t="s">
        <v>51</v>
      </c>
      <c r="C18" s="72">
        <f>SUM(C19:C22)</f>
        <v>670</v>
      </c>
      <c r="D18" s="58">
        <f t="shared" ref="D18:E18" si="5">SUM(D19:D22)</f>
        <v>670</v>
      </c>
      <c r="E18" s="58">
        <f t="shared" si="5"/>
        <v>670</v>
      </c>
    </row>
    <row r="19" spans="1:5" ht="15.75" x14ac:dyDescent="0.25">
      <c r="A19" s="62" t="s">
        <v>36</v>
      </c>
      <c r="B19" s="64" t="s">
        <v>22</v>
      </c>
      <c r="C19" s="73">
        <v>60</v>
      </c>
      <c r="D19" s="61">
        <v>60</v>
      </c>
      <c r="E19" s="87">
        <v>60</v>
      </c>
    </row>
    <row r="20" spans="1:5" ht="15.75" x14ac:dyDescent="0.25">
      <c r="A20" s="62" t="s">
        <v>37</v>
      </c>
      <c r="B20" s="64" t="s">
        <v>8</v>
      </c>
      <c r="C20" s="73">
        <v>100</v>
      </c>
      <c r="D20" s="61">
        <v>100</v>
      </c>
      <c r="E20" s="87">
        <v>100</v>
      </c>
    </row>
    <row r="21" spans="1:5" ht="15.75" x14ac:dyDescent="0.25">
      <c r="A21" s="62" t="s">
        <v>38</v>
      </c>
      <c r="B21" s="64" t="s">
        <v>39</v>
      </c>
      <c r="C21" s="73">
        <v>280</v>
      </c>
      <c r="D21" s="77">
        <v>280</v>
      </c>
      <c r="E21" s="78">
        <v>280</v>
      </c>
    </row>
    <row r="22" spans="1:5" ht="15.75" x14ac:dyDescent="0.25">
      <c r="A22" s="62" t="s">
        <v>40</v>
      </c>
      <c r="B22" s="64" t="s">
        <v>41</v>
      </c>
      <c r="C22" s="73">
        <f>SUM(C23:C26)</f>
        <v>230</v>
      </c>
      <c r="D22" s="61">
        <f t="shared" ref="D22:E22" si="6">SUM(D23:D26)</f>
        <v>230</v>
      </c>
      <c r="E22" s="61">
        <f t="shared" si="6"/>
        <v>230</v>
      </c>
    </row>
    <row r="23" spans="1:5" ht="15.75" x14ac:dyDescent="0.25">
      <c r="A23" s="62" t="s">
        <v>42</v>
      </c>
      <c r="B23" s="64" t="s">
        <v>46</v>
      </c>
      <c r="C23" s="73">
        <v>40</v>
      </c>
      <c r="D23" s="61">
        <v>40</v>
      </c>
      <c r="E23" s="87">
        <v>40</v>
      </c>
    </row>
    <row r="24" spans="1:5" ht="15.75" x14ac:dyDescent="0.25">
      <c r="A24" s="62" t="s">
        <v>43</v>
      </c>
      <c r="B24" s="64" t="s">
        <v>47</v>
      </c>
      <c r="C24" s="73">
        <v>130</v>
      </c>
      <c r="D24" s="61">
        <v>130</v>
      </c>
      <c r="E24" s="87">
        <v>130</v>
      </c>
    </row>
    <row r="25" spans="1:5" ht="15.75" x14ac:dyDescent="0.25">
      <c r="A25" s="62" t="s">
        <v>44</v>
      </c>
      <c r="B25" s="64" t="s">
        <v>48</v>
      </c>
      <c r="C25" s="73">
        <v>20</v>
      </c>
      <c r="D25" s="61">
        <v>20</v>
      </c>
      <c r="E25" s="87">
        <v>20</v>
      </c>
    </row>
    <row r="26" spans="1:5" ht="15.75" x14ac:dyDescent="0.25">
      <c r="A26" s="62" t="s">
        <v>45</v>
      </c>
      <c r="B26" s="64" t="s">
        <v>49</v>
      </c>
      <c r="C26" s="73">
        <v>40</v>
      </c>
      <c r="D26" s="77">
        <v>40</v>
      </c>
      <c r="E26" s="78">
        <v>40</v>
      </c>
    </row>
    <row r="27" spans="1:5" ht="15.75" x14ac:dyDescent="0.25">
      <c r="A27" s="56" t="s">
        <v>52</v>
      </c>
      <c r="B27" s="57" t="s">
        <v>63</v>
      </c>
      <c r="C27" s="72">
        <f>C28+C33+C34</f>
        <v>9349.2999999999993</v>
      </c>
      <c r="D27" s="58">
        <f t="shared" ref="D27:E27" si="7">D28+D33+D34</f>
        <v>10691</v>
      </c>
      <c r="E27" s="58">
        <f t="shared" si="7"/>
        <v>10996</v>
      </c>
    </row>
    <row r="28" spans="1:5" ht="15.75" x14ac:dyDescent="0.25">
      <c r="A28" s="62" t="s">
        <v>53</v>
      </c>
      <c r="B28" s="64" t="s">
        <v>54</v>
      </c>
      <c r="C28" s="73">
        <f>SUM(C29:C32)</f>
        <v>6009.3</v>
      </c>
      <c r="D28" s="61">
        <f t="shared" ref="D28:E28" si="8">SUM(D29:D32)</f>
        <v>7351</v>
      </c>
      <c r="E28" s="61">
        <f t="shared" si="8"/>
        <v>7556</v>
      </c>
    </row>
    <row r="29" spans="1:5" ht="15.75" x14ac:dyDescent="0.25">
      <c r="A29" s="62" t="s">
        <v>55</v>
      </c>
      <c r="B29" s="64" t="s">
        <v>11</v>
      </c>
      <c r="C29" s="73">
        <v>280.8</v>
      </c>
      <c r="D29" s="61">
        <v>358</v>
      </c>
      <c r="E29" s="87">
        <v>363</v>
      </c>
    </row>
    <row r="30" spans="1:5" ht="15.75" x14ac:dyDescent="0.25">
      <c r="A30" s="62" t="s">
        <v>56</v>
      </c>
      <c r="B30" s="64" t="s">
        <v>10</v>
      </c>
      <c r="C30" s="73">
        <v>1911.6</v>
      </c>
      <c r="D30" s="61">
        <v>2955</v>
      </c>
      <c r="E30" s="87">
        <v>3138</v>
      </c>
    </row>
    <row r="31" spans="1:5" ht="15.75" x14ac:dyDescent="0.25">
      <c r="A31" s="62" t="s">
        <v>57</v>
      </c>
      <c r="B31" s="64" t="s">
        <v>12</v>
      </c>
      <c r="C31" s="73">
        <v>2966.9</v>
      </c>
      <c r="D31" s="61">
        <v>3228</v>
      </c>
      <c r="E31" s="87">
        <v>3245</v>
      </c>
    </row>
    <row r="32" spans="1:5" ht="15.75" x14ac:dyDescent="0.25">
      <c r="A32" s="62" t="s">
        <v>58</v>
      </c>
      <c r="B32" s="64" t="s">
        <v>21</v>
      </c>
      <c r="C32" s="73">
        <v>850</v>
      </c>
      <c r="D32" s="61">
        <v>810</v>
      </c>
      <c r="E32" s="87">
        <v>810</v>
      </c>
    </row>
    <row r="33" spans="1:9" ht="15.75" x14ac:dyDescent="0.25">
      <c r="A33" s="62" t="s">
        <v>59</v>
      </c>
      <c r="B33" s="64" t="s">
        <v>13</v>
      </c>
      <c r="C33" s="73">
        <v>150</v>
      </c>
      <c r="D33" s="61">
        <v>150</v>
      </c>
      <c r="E33" s="87">
        <v>150</v>
      </c>
    </row>
    <row r="34" spans="1:9" ht="15.75" x14ac:dyDescent="0.25">
      <c r="A34" s="62" t="s">
        <v>60</v>
      </c>
      <c r="B34" s="64" t="s">
        <v>61</v>
      </c>
      <c r="C34" s="73">
        <v>3190</v>
      </c>
      <c r="D34" s="61">
        <v>3190</v>
      </c>
      <c r="E34" s="87">
        <v>3290</v>
      </c>
    </row>
    <row r="35" spans="1:9" ht="15.75" x14ac:dyDescent="0.25">
      <c r="A35" s="62" t="s">
        <v>62</v>
      </c>
      <c r="B35" s="64" t="s">
        <v>14</v>
      </c>
      <c r="C35" s="73">
        <v>3100</v>
      </c>
      <c r="D35" s="61">
        <v>3100</v>
      </c>
      <c r="E35" s="87">
        <v>3200</v>
      </c>
    </row>
    <row r="36" spans="1:9" ht="15.75" x14ac:dyDescent="0.25">
      <c r="A36" s="56" t="s">
        <v>64</v>
      </c>
      <c r="B36" s="57" t="s">
        <v>65</v>
      </c>
      <c r="C36" s="72">
        <v>200</v>
      </c>
      <c r="D36" s="58">
        <v>200</v>
      </c>
      <c r="E36" s="88">
        <v>200</v>
      </c>
    </row>
    <row r="37" spans="1:9" ht="15.75" x14ac:dyDescent="0.25">
      <c r="A37" s="56" t="s">
        <v>66</v>
      </c>
      <c r="B37" s="57" t="s">
        <v>67</v>
      </c>
      <c r="C37" s="72">
        <v>457</v>
      </c>
      <c r="D37" s="58">
        <v>460</v>
      </c>
      <c r="E37" s="88">
        <v>500</v>
      </c>
    </row>
    <row r="38" spans="1:9" ht="31.5" x14ac:dyDescent="0.25">
      <c r="A38" s="56" t="s">
        <v>68</v>
      </c>
      <c r="B38" s="65" t="s">
        <v>70</v>
      </c>
      <c r="C38" s="72">
        <v>300</v>
      </c>
      <c r="D38" s="58">
        <v>300</v>
      </c>
      <c r="E38" s="88">
        <v>300</v>
      </c>
    </row>
    <row r="39" spans="1:9" ht="15.75" x14ac:dyDescent="0.25">
      <c r="A39" s="62" t="s">
        <v>71</v>
      </c>
      <c r="B39" s="64" t="s">
        <v>18</v>
      </c>
      <c r="C39" s="73">
        <v>200</v>
      </c>
      <c r="D39" s="77">
        <v>200</v>
      </c>
      <c r="E39" s="78">
        <v>200</v>
      </c>
    </row>
    <row r="40" spans="1:9" ht="31.5" x14ac:dyDescent="0.25">
      <c r="A40" s="56" t="s">
        <v>72</v>
      </c>
      <c r="B40" s="65" t="s">
        <v>73</v>
      </c>
      <c r="C40" s="72">
        <f>C7+C17+C38</f>
        <v>102761.3</v>
      </c>
      <c r="D40" s="58">
        <f t="shared" ref="D40:E40" si="9">D7+D17+D38</f>
        <v>111507</v>
      </c>
      <c r="E40" s="58">
        <f t="shared" si="9"/>
        <v>118381</v>
      </c>
    </row>
    <row r="41" spans="1:9" ht="15.75" x14ac:dyDescent="0.25">
      <c r="A41" s="56" t="s">
        <v>74</v>
      </c>
      <c r="B41" s="57" t="s">
        <v>91</v>
      </c>
      <c r="C41" s="72">
        <f>C42+C48</f>
        <v>58815.161999999997</v>
      </c>
      <c r="D41" s="58">
        <f t="shared" ref="D41:E41" si="10">D42+D48</f>
        <v>67282.880000000005</v>
      </c>
      <c r="E41" s="58">
        <f t="shared" si="10"/>
        <v>56976.92</v>
      </c>
      <c r="I41" s="45"/>
    </row>
    <row r="42" spans="1:9" ht="15.75" x14ac:dyDescent="0.25">
      <c r="A42" s="56" t="s">
        <v>75</v>
      </c>
      <c r="B42" s="57" t="s">
        <v>86</v>
      </c>
      <c r="C42" s="73">
        <f>SUM(C43:C47)</f>
        <v>48226.362000000001</v>
      </c>
      <c r="D42" s="61">
        <f t="shared" ref="D42:E42" si="11">SUM(D43:D47)</f>
        <v>48401.08</v>
      </c>
      <c r="E42" s="61">
        <f t="shared" si="11"/>
        <v>46220.92</v>
      </c>
      <c r="I42" s="45"/>
    </row>
    <row r="43" spans="1:9" ht="30.75" x14ac:dyDescent="0.25">
      <c r="A43" s="62" t="s">
        <v>76</v>
      </c>
      <c r="B43" s="63" t="s">
        <v>77</v>
      </c>
      <c r="C43" s="422">
        <v>8017.03</v>
      </c>
      <c r="D43" s="62">
        <v>8059.44</v>
      </c>
      <c r="E43" s="64">
        <v>8067.4</v>
      </c>
      <c r="I43" s="45"/>
    </row>
    <row r="44" spans="1:9" ht="15.75" x14ac:dyDescent="0.25">
      <c r="A44" s="62" t="s">
        <v>78</v>
      </c>
      <c r="B44" s="64" t="s">
        <v>79</v>
      </c>
      <c r="C44" s="73">
        <v>30866.2</v>
      </c>
      <c r="D44" s="62">
        <v>32718</v>
      </c>
      <c r="E44" s="64">
        <v>32718</v>
      </c>
      <c r="I44" s="45"/>
    </row>
    <row r="45" spans="1:9" ht="15.75" x14ac:dyDescent="0.25">
      <c r="A45" s="62" t="s">
        <v>80</v>
      </c>
      <c r="B45" s="64" t="s">
        <v>83</v>
      </c>
      <c r="C45" s="73">
        <v>360.2</v>
      </c>
      <c r="D45" s="62">
        <v>355</v>
      </c>
      <c r="E45" s="64">
        <v>350</v>
      </c>
      <c r="I45" s="45"/>
    </row>
    <row r="46" spans="1:9" ht="30.75" x14ac:dyDescent="0.25">
      <c r="A46" s="59" t="s">
        <v>81</v>
      </c>
      <c r="B46" s="63" t="s">
        <v>82</v>
      </c>
      <c r="C46" s="73">
        <v>127.4</v>
      </c>
      <c r="D46" s="62">
        <v>135</v>
      </c>
      <c r="E46" s="64">
        <v>135</v>
      </c>
      <c r="I46" s="45"/>
    </row>
    <row r="47" spans="1:9" ht="15.75" x14ac:dyDescent="0.25">
      <c r="A47" s="62" t="s">
        <v>84</v>
      </c>
      <c r="B47" s="64" t="s">
        <v>85</v>
      </c>
      <c r="C47" s="423">
        <v>8855.5319999999992</v>
      </c>
      <c r="D47" s="62">
        <v>7133.64</v>
      </c>
      <c r="E47" s="64">
        <v>4950.5200000000004</v>
      </c>
      <c r="I47" s="45"/>
    </row>
    <row r="48" spans="1:9" ht="48" customHeight="1" x14ac:dyDescent="0.25">
      <c r="A48" s="66" t="s">
        <v>87</v>
      </c>
      <c r="B48" s="67" t="s">
        <v>88</v>
      </c>
      <c r="C48" s="74">
        <v>10588.8</v>
      </c>
      <c r="D48" s="75">
        <v>18881.8</v>
      </c>
      <c r="E48" s="76">
        <v>10756</v>
      </c>
      <c r="I48" s="45"/>
    </row>
    <row r="49" spans="1:9" ht="15.75" x14ac:dyDescent="0.25">
      <c r="A49" s="68" t="s">
        <v>89</v>
      </c>
      <c r="B49" s="69" t="s">
        <v>90</v>
      </c>
      <c r="C49" s="424">
        <f>C40+C41</f>
        <v>161576.462</v>
      </c>
      <c r="D49" s="70">
        <f t="shared" ref="D49:E49" si="12">D40+D41</f>
        <v>178789.88</v>
      </c>
      <c r="E49" s="70">
        <f t="shared" si="12"/>
        <v>175357.91999999998</v>
      </c>
      <c r="I49" s="45"/>
    </row>
    <row r="50" spans="1:9" x14ac:dyDescent="0.25">
      <c r="H50" t="s">
        <v>169</v>
      </c>
    </row>
    <row r="51" spans="1:9" x14ac:dyDescent="0.25">
      <c r="B51" t="s">
        <v>428</v>
      </c>
    </row>
    <row r="52" spans="1:9" ht="15.75" x14ac:dyDescent="0.25">
      <c r="B52" s="47"/>
      <c r="C52" s="14"/>
      <c r="D52" s="3"/>
      <c r="E52" s="3"/>
    </row>
    <row r="53" spans="1:9" ht="15.75" x14ac:dyDescent="0.25">
      <c r="B53" s="89"/>
      <c r="C53" s="447"/>
      <c r="D53" s="447"/>
      <c r="E53" s="447"/>
    </row>
    <row r="57" spans="1:9" x14ac:dyDescent="0.25">
      <c r="C57" s="7"/>
      <c r="D57" s="7"/>
      <c r="E57" s="7"/>
    </row>
    <row r="58" spans="1:9" x14ac:dyDescent="0.25">
      <c r="C58" s="7"/>
      <c r="D58" s="7"/>
      <c r="E58" s="7"/>
    </row>
    <row r="59" spans="1:9" x14ac:dyDescent="0.25">
      <c r="C59" s="7"/>
      <c r="D59" s="7"/>
      <c r="E59" s="7"/>
    </row>
  </sheetData>
  <mergeCells count="2">
    <mergeCell ref="C2:E2"/>
    <mergeCell ref="A4:E4"/>
  </mergeCells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15D25-1C2B-4B11-925F-A3484E4436E0}">
  <dimension ref="A1:K26"/>
  <sheetViews>
    <sheetView topLeftCell="B1" workbookViewId="0">
      <selection activeCell="B1" sqref="B1"/>
    </sheetView>
  </sheetViews>
  <sheetFormatPr defaultRowHeight="15" x14ac:dyDescent="0.25"/>
  <cols>
    <col min="1" max="1" width="12" customWidth="1"/>
    <col min="2" max="2" width="52.85546875" customWidth="1"/>
    <col min="3" max="5" width="15.5703125" customWidth="1"/>
  </cols>
  <sheetData>
    <row r="1" spans="1:6" ht="15.75" x14ac:dyDescent="0.25">
      <c r="A1" s="3"/>
      <c r="B1" s="3"/>
      <c r="C1" s="47" t="s">
        <v>23</v>
      </c>
    </row>
    <row r="2" spans="1:6" ht="15.75" x14ac:dyDescent="0.25">
      <c r="A2" s="3"/>
      <c r="B2" s="3"/>
      <c r="C2" s="5" t="s">
        <v>435</v>
      </c>
    </row>
    <row r="3" spans="1:6" ht="15.75" x14ac:dyDescent="0.25">
      <c r="A3" s="3"/>
      <c r="B3" s="3"/>
      <c r="E3" s="79" t="s">
        <v>92</v>
      </c>
    </row>
    <row r="4" spans="1:6" ht="18.75" customHeight="1" x14ac:dyDescent="0.25">
      <c r="B4" s="487" t="s">
        <v>653</v>
      </c>
      <c r="C4" s="487"/>
      <c r="D4" s="487"/>
      <c r="E4" s="487"/>
    </row>
    <row r="5" spans="1:6" ht="15.75" x14ac:dyDescent="0.25">
      <c r="A5" s="3"/>
      <c r="B5" s="3"/>
      <c r="E5" s="9" t="s">
        <v>24</v>
      </c>
    </row>
    <row r="6" spans="1:6" ht="15.75" customHeight="1" x14ac:dyDescent="0.25">
      <c r="A6" s="81" t="s">
        <v>0</v>
      </c>
      <c r="B6" s="81" t="s">
        <v>93</v>
      </c>
      <c r="C6" s="81" t="s">
        <v>432</v>
      </c>
      <c r="D6" s="468" t="s">
        <v>648</v>
      </c>
      <c r="E6" s="466" t="s">
        <v>434</v>
      </c>
    </row>
    <row r="7" spans="1:6" ht="15.75" customHeight="1" x14ac:dyDescent="0.25">
      <c r="A7" s="91"/>
      <c r="B7" s="92"/>
      <c r="C7" s="91"/>
      <c r="D7" s="469"/>
      <c r="E7" s="472"/>
    </row>
    <row r="8" spans="1:6" ht="15.75" customHeight="1" x14ac:dyDescent="0.25">
      <c r="A8" s="93" t="s">
        <v>1</v>
      </c>
      <c r="B8" s="94" t="s">
        <v>163</v>
      </c>
      <c r="C8" s="95">
        <f>SUM(C9+C12+C13+C17+C18)</f>
        <v>4677.9000000000005</v>
      </c>
      <c r="D8" s="95">
        <f t="shared" ref="D8:E8" si="0">SUM(D9+D12+D13+D17+D18)</f>
        <v>3520</v>
      </c>
      <c r="E8" s="95">
        <f t="shared" si="0"/>
        <v>3520</v>
      </c>
      <c r="F8" s="464"/>
    </row>
    <row r="9" spans="1:6" ht="15.75" customHeight="1" x14ac:dyDescent="0.25">
      <c r="A9" s="96" t="s">
        <v>2</v>
      </c>
      <c r="B9" s="97" t="s">
        <v>159</v>
      </c>
      <c r="C9" s="61">
        <f>C10+C11</f>
        <v>4440.5</v>
      </c>
      <c r="D9" s="61">
        <f>D10+D11</f>
        <v>3500</v>
      </c>
      <c r="E9" s="61">
        <f t="shared" ref="E9" si="1">E10+E11</f>
        <v>3500</v>
      </c>
      <c r="F9" s="465"/>
    </row>
    <row r="10" spans="1:6" ht="15.75" customHeight="1" x14ac:dyDescent="0.25">
      <c r="A10" s="96" t="s">
        <v>154</v>
      </c>
      <c r="B10" s="97" t="s">
        <v>155</v>
      </c>
      <c r="C10" s="61">
        <v>2278.8000000000002</v>
      </c>
      <c r="D10" s="77">
        <v>1500</v>
      </c>
      <c r="E10" s="77">
        <v>1500</v>
      </c>
    </row>
    <row r="11" spans="1:6" ht="15.75" customHeight="1" x14ac:dyDescent="0.25">
      <c r="A11" s="96" t="s">
        <v>156</v>
      </c>
      <c r="B11" s="97" t="s">
        <v>157</v>
      </c>
      <c r="C11" s="61">
        <v>2161.6999999999998</v>
      </c>
      <c r="D11" s="61">
        <v>2000</v>
      </c>
      <c r="E11" s="61">
        <v>2000</v>
      </c>
    </row>
    <row r="12" spans="1:6" ht="31.5" customHeight="1" x14ac:dyDescent="0.25">
      <c r="A12" s="98" t="s">
        <v>3</v>
      </c>
      <c r="B12" s="99" t="s">
        <v>168</v>
      </c>
      <c r="C12" s="61">
        <v>39.299999999999997</v>
      </c>
      <c r="D12" s="470"/>
      <c r="E12" s="470"/>
    </row>
    <row r="13" spans="1:6" ht="15.75" customHeight="1" x14ac:dyDescent="0.25">
      <c r="A13" s="96" t="s">
        <v>6</v>
      </c>
      <c r="B13" s="97" t="s">
        <v>160</v>
      </c>
      <c r="C13" s="61">
        <f>SUM(C14:C16)</f>
        <v>145.1</v>
      </c>
      <c r="D13" s="61">
        <f t="shared" ref="D13:E13" si="2">SUM(D14:D16)</f>
        <v>0</v>
      </c>
      <c r="E13" s="61">
        <f t="shared" si="2"/>
        <v>0</v>
      </c>
    </row>
    <row r="14" spans="1:6" ht="15.75" customHeight="1" x14ac:dyDescent="0.25">
      <c r="A14" s="96" t="s">
        <v>161</v>
      </c>
      <c r="B14" s="97" t="s">
        <v>158</v>
      </c>
      <c r="C14" s="61">
        <v>137.1</v>
      </c>
      <c r="D14" s="470"/>
      <c r="E14" s="470"/>
      <c r="F14" s="17"/>
    </row>
    <row r="15" spans="1:6" ht="15.75" customHeight="1" x14ac:dyDescent="0.25">
      <c r="A15" s="96" t="s">
        <v>164</v>
      </c>
      <c r="B15" s="97" t="s">
        <v>165</v>
      </c>
      <c r="C15" s="61">
        <v>7.3</v>
      </c>
      <c r="D15" s="471"/>
      <c r="E15" s="471"/>
    </row>
    <row r="16" spans="1:6" ht="15.75" customHeight="1" x14ac:dyDescent="0.25">
      <c r="A16" s="96" t="s">
        <v>166</v>
      </c>
      <c r="B16" s="97" t="s">
        <v>167</v>
      </c>
      <c r="C16" s="61">
        <v>0.7</v>
      </c>
      <c r="D16" s="470"/>
      <c r="E16" s="470"/>
    </row>
    <row r="17" spans="1:11" ht="31.5" customHeight="1" x14ac:dyDescent="0.25">
      <c r="A17" s="98" t="s">
        <v>162</v>
      </c>
      <c r="B17" s="100" t="s">
        <v>97</v>
      </c>
      <c r="C17" s="61">
        <v>29</v>
      </c>
      <c r="D17" s="471"/>
      <c r="E17" s="471"/>
    </row>
    <row r="18" spans="1:11" ht="15.75" customHeight="1" x14ac:dyDescent="0.25">
      <c r="A18" s="98" t="s">
        <v>437</v>
      </c>
      <c r="B18" s="100" t="s">
        <v>438</v>
      </c>
      <c r="C18" s="61">
        <v>24</v>
      </c>
      <c r="D18" s="77">
        <v>20</v>
      </c>
      <c r="E18" s="77">
        <v>20</v>
      </c>
    </row>
    <row r="19" spans="1:11" ht="15.75" customHeight="1" x14ac:dyDescent="0.25">
      <c r="A19" s="101" t="s">
        <v>26</v>
      </c>
      <c r="B19" s="102" t="s">
        <v>440</v>
      </c>
      <c r="C19" s="95">
        <f>C20+C21</f>
        <v>5118.2</v>
      </c>
      <c r="D19" s="95">
        <f t="shared" ref="D19:E19" si="3">D20+D21</f>
        <v>6469.9</v>
      </c>
      <c r="E19" s="95">
        <f t="shared" si="3"/>
        <v>5154.3</v>
      </c>
    </row>
    <row r="20" spans="1:11" ht="15.75" customHeight="1" x14ac:dyDescent="0.25">
      <c r="A20" s="96" t="s">
        <v>29</v>
      </c>
      <c r="B20" s="103" t="s">
        <v>439</v>
      </c>
      <c r="C20" s="104">
        <v>4000</v>
      </c>
      <c r="D20" s="61">
        <v>4000</v>
      </c>
      <c r="E20" s="61">
        <v>4000</v>
      </c>
      <c r="K20" s="467"/>
    </row>
    <row r="21" spans="1:11" ht="15.75" customHeight="1" x14ac:dyDescent="0.25">
      <c r="A21" s="82" t="s">
        <v>30</v>
      </c>
      <c r="B21" s="90" t="s">
        <v>441</v>
      </c>
      <c r="C21" s="86">
        <v>1118.2</v>
      </c>
      <c r="D21" s="75">
        <v>2469.9</v>
      </c>
      <c r="E21" s="75">
        <v>1154.3</v>
      </c>
    </row>
    <row r="22" spans="1:11" ht="15.75" customHeight="1" x14ac:dyDescent="0.25">
      <c r="A22" s="84" t="s">
        <v>94</v>
      </c>
      <c r="B22" s="83"/>
      <c r="C22" s="85">
        <f>C8+C19</f>
        <v>9796.1</v>
      </c>
      <c r="D22" s="85">
        <f t="shared" ref="D22:E22" si="4">D8+D19</f>
        <v>9989.9</v>
      </c>
      <c r="E22" s="85">
        <f t="shared" si="4"/>
        <v>8674.2999999999993</v>
      </c>
    </row>
    <row r="23" spans="1:11" ht="15.75" x14ac:dyDescent="0.25">
      <c r="A23" s="3"/>
      <c r="B23" s="3"/>
      <c r="C23" s="3"/>
    </row>
    <row r="24" spans="1:11" x14ac:dyDescent="0.25">
      <c r="B24" s="1" t="s">
        <v>95</v>
      </c>
      <c r="F24" s="45"/>
    </row>
    <row r="26" spans="1:11" x14ac:dyDescent="0.25">
      <c r="E26" s="17"/>
    </row>
  </sheetData>
  <mergeCells count="1">
    <mergeCell ref="B4:E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BF3D-E5C0-405A-8274-377863FCE100}">
  <dimension ref="A1:M51"/>
  <sheetViews>
    <sheetView zoomScaleNormal="100" workbookViewId="0"/>
  </sheetViews>
  <sheetFormatPr defaultRowHeight="15" x14ac:dyDescent="0.25"/>
  <cols>
    <col min="1" max="1" width="5" customWidth="1"/>
    <col min="2" max="2" width="37.42578125" customWidth="1"/>
    <col min="3" max="3" width="10.140625" customWidth="1"/>
    <col min="4" max="4" width="12" customWidth="1"/>
    <col min="5" max="5" width="13.5703125" customWidth="1"/>
    <col min="6" max="6" width="12.140625" customWidth="1"/>
    <col min="7" max="7" width="10.5703125" customWidth="1"/>
    <col min="8" max="8" width="11.85546875" customWidth="1"/>
  </cols>
  <sheetData>
    <row r="1" spans="1:11" ht="15.75" x14ac:dyDescent="0.25">
      <c r="A1" s="12"/>
      <c r="B1" s="12"/>
      <c r="C1" s="3"/>
      <c r="D1" s="3"/>
      <c r="E1" s="105" t="s">
        <v>23</v>
      </c>
      <c r="F1" s="47"/>
      <c r="G1" s="105"/>
      <c r="H1" s="105"/>
      <c r="I1" s="3"/>
    </row>
    <row r="2" spans="1:11" ht="15.75" x14ac:dyDescent="0.25">
      <c r="A2" s="12"/>
      <c r="B2" s="12"/>
      <c r="C2" s="3"/>
      <c r="D2" s="3"/>
      <c r="E2" s="106" t="s">
        <v>435</v>
      </c>
      <c r="F2" s="47"/>
      <c r="G2" s="106"/>
      <c r="H2" s="105"/>
      <c r="I2" s="3"/>
    </row>
    <row r="3" spans="1:11" ht="15.75" x14ac:dyDescent="0.25">
      <c r="A3" s="12"/>
      <c r="B3" s="12"/>
      <c r="C3" s="12"/>
      <c r="D3" s="12"/>
      <c r="E3" s="105"/>
      <c r="F3" s="47"/>
      <c r="G3" s="47"/>
      <c r="H3" s="107" t="s">
        <v>98</v>
      </c>
      <c r="I3" s="3"/>
    </row>
    <row r="4" spans="1:11" ht="15.75" customHeight="1" x14ac:dyDescent="0.3">
      <c r="B4" s="488" t="s">
        <v>442</v>
      </c>
      <c r="C4" s="488"/>
      <c r="D4" s="488"/>
      <c r="E4" s="488"/>
      <c r="F4" s="488"/>
      <c r="G4" s="488"/>
      <c r="H4" s="15"/>
      <c r="I4" s="3"/>
    </row>
    <row r="5" spans="1:11" ht="15.75" x14ac:dyDescent="0.25">
      <c r="A5" s="108"/>
      <c r="B5" s="108"/>
      <c r="C5" s="108"/>
      <c r="D5" s="108"/>
      <c r="E5" s="109"/>
      <c r="F5" s="106"/>
      <c r="G5" s="47"/>
      <c r="H5" s="106" t="s">
        <v>24</v>
      </c>
      <c r="I5" s="3"/>
    </row>
    <row r="6" spans="1:11" ht="120" x14ac:dyDescent="0.25">
      <c r="A6" s="110" t="s">
        <v>0</v>
      </c>
      <c r="B6" s="111" t="s">
        <v>99</v>
      </c>
      <c r="C6" s="112" t="s">
        <v>94</v>
      </c>
      <c r="D6" s="113" t="s">
        <v>10</v>
      </c>
      <c r="E6" s="113" t="s">
        <v>100</v>
      </c>
      <c r="F6" s="114" t="s">
        <v>11</v>
      </c>
      <c r="G6" s="114" t="s">
        <v>101</v>
      </c>
      <c r="H6" s="114" t="s">
        <v>21</v>
      </c>
      <c r="I6" s="3"/>
    </row>
    <row r="7" spans="1:11" ht="15.75" customHeight="1" x14ac:dyDescent="0.25">
      <c r="A7" s="114">
        <v>1</v>
      </c>
      <c r="B7" s="114">
        <v>2</v>
      </c>
      <c r="C7" s="114">
        <v>3</v>
      </c>
      <c r="D7" s="114">
        <v>4</v>
      </c>
      <c r="E7" s="114">
        <v>5</v>
      </c>
      <c r="F7" s="114">
        <v>6</v>
      </c>
      <c r="G7" s="114">
        <v>7</v>
      </c>
      <c r="H7" s="114">
        <v>8</v>
      </c>
      <c r="I7" s="3"/>
    </row>
    <row r="8" spans="1:11" ht="15.75" customHeight="1" x14ac:dyDescent="0.25">
      <c r="A8" s="115" t="s">
        <v>1</v>
      </c>
      <c r="B8" s="116" t="s">
        <v>102</v>
      </c>
      <c r="C8" s="117">
        <f>SUM(D8:F8)</f>
        <v>144.5</v>
      </c>
      <c r="D8" s="118">
        <v>140</v>
      </c>
      <c r="E8" s="119"/>
      <c r="F8" s="120">
        <v>4.5</v>
      </c>
      <c r="G8" s="115"/>
      <c r="H8" s="115"/>
      <c r="I8" s="3"/>
      <c r="K8" s="45"/>
    </row>
    <row r="9" spans="1:11" ht="15.75" customHeight="1" x14ac:dyDescent="0.25">
      <c r="A9" s="115" t="s">
        <v>26</v>
      </c>
      <c r="B9" s="121" t="s">
        <v>103</v>
      </c>
      <c r="C9" s="117">
        <f t="shared" ref="C9:C29" si="0">SUM(D9:F9)</f>
        <v>97.600000000000009</v>
      </c>
      <c r="D9" s="122">
        <v>57.6</v>
      </c>
      <c r="E9" s="119">
        <v>37.799999999999997</v>
      </c>
      <c r="F9" s="120">
        <v>2.2000000000000002</v>
      </c>
      <c r="G9" s="120"/>
      <c r="H9" s="120"/>
      <c r="I9" s="3"/>
    </row>
    <row r="10" spans="1:11" ht="15.75" customHeight="1" x14ac:dyDescent="0.25">
      <c r="A10" s="115" t="s">
        <v>7</v>
      </c>
      <c r="B10" s="121" t="s">
        <v>104</v>
      </c>
      <c r="C10" s="117">
        <f t="shared" si="0"/>
        <v>104</v>
      </c>
      <c r="D10" s="118">
        <v>90</v>
      </c>
      <c r="E10" s="119">
        <v>8.6</v>
      </c>
      <c r="F10" s="120">
        <v>5.4</v>
      </c>
      <c r="G10" s="120"/>
      <c r="H10" s="120"/>
      <c r="I10" s="3"/>
    </row>
    <row r="11" spans="1:11" ht="15.75" customHeight="1" x14ac:dyDescent="0.25">
      <c r="A11" s="115" t="s">
        <v>9</v>
      </c>
      <c r="B11" s="121" t="s">
        <v>105</v>
      </c>
      <c r="C11" s="117">
        <f t="shared" si="0"/>
        <v>47.500000000000007</v>
      </c>
      <c r="D11" s="122">
        <v>30.3</v>
      </c>
      <c r="E11" s="119">
        <v>16.600000000000001</v>
      </c>
      <c r="F11" s="115">
        <v>0.6</v>
      </c>
      <c r="G11" s="115"/>
      <c r="H11" s="115"/>
      <c r="I11" s="3"/>
    </row>
    <row r="12" spans="1:11" ht="15.75" customHeight="1" x14ac:dyDescent="0.25">
      <c r="A12" s="115" t="s">
        <v>15</v>
      </c>
      <c r="B12" s="121" t="s">
        <v>106</v>
      </c>
      <c r="C12" s="117">
        <f t="shared" si="0"/>
        <v>183</v>
      </c>
      <c r="D12" s="122">
        <v>168</v>
      </c>
      <c r="E12" s="119"/>
      <c r="F12" s="120">
        <v>15</v>
      </c>
      <c r="G12" s="120"/>
      <c r="H12" s="120"/>
      <c r="I12" s="3"/>
    </row>
    <row r="13" spans="1:11" ht="15.75" customHeight="1" x14ac:dyDescent="0.25">
      <c r="A13" s="115" t="s">
        <v>16</v>
      </c>
      <c r="B13" s="121" t="s">
        <v>107</v>
      </c>
      <c r="C13" s="117">
        <f t="shared" si="0"/>
        <v>134.1</v>
      </c>
      <c r="D13" s="122">
        <v>123.1</v>
      </c>
      <c r="E13" s="119"/>
      <c r="F13" s="120">
        <v>11</v>
      </c>
      <c r="G13" s="120"/>
      <c r="H13" s="120"/>
      <c r="I13" s="3"/>
    </row>
    <row r="14" spans="1:11" ht="15.75" customHeight="1" x14ac:dyDescent="0.25">
      <c r="A14" s="115" t="s">
        <v>17</v>
      </c>
      <c r="B14" s="116" t="s">
        <v>108</v>
      </c>
      <c r="C14" s="117">
        <f t="shared" si="0"/>
        <v>54.7</v>
      </c>
      <c r="D14" s="118">
        <v>11.6</v>
      </c>
      <c r="E14" s="119">
        <v>40.6</v>
      </c>
      <c r="F14" s="120">
        <v>2.5</v>
      </c>
      <c r="G14" s="120"/>
      <c r="H14" s="120"/>
      <c r="I14" s="3"/>
    </row>
    <row r="15" spans="1:11" ht="30" customHeight="1" x14ac:dyDescent="0.25">
      <c r="A15" s="123" t="s">
        <v>20</v>
      </c>
      <c r="B15" s="124" t="s">
        <v>152</v>
      </c>
      <c r="C15" s="117">
        <f t="shared" si="0"/>
        <v>17.3</v>
      </c>
      <c r="D15" s="125">
        <v>13.8</v>
      </c>
      <c r="E15" s="119"/>
      <c r="F15" s="115">
        <v>3.5</v>
      </c>
      <c r="G15" s="115"/>
      <c r="H15" s="115"/>
      <c r="I15" s="3"/>
    </row>
    <row r="16" spans="1:11" ht="15.75" customHeight="1" x14ac:dyDescent="0.25">
      <c r="A16" s="115" t="s">
        <v>19</v>
      </c>
      <c r="B16" s="116" t="s">
        <v>109</v>
      </c>
      <c r="C16" s="117">
        <f t="shared" si="0"/>
        <v>121.8</v>
      </c>
      <c r="D16" s="122">
        <v>56.5</v>
      </c>
      <c r="E16" s="119">
        <v>61.3</v>
      </c>
      <c r="F16" s="120">
        <v>4</v>
      </c>
      <c r="G16" s="120"/>
      <c r="H16" s="120"/>
      <c r="I16" s="3"/>
    </row>
    <row r="17" spans="1:9" ht="15.75" customHeight="1" x14ac:dyDescent="0.25">
      <c r="A17" s="115" t="s">
        <v>50</v>
      </c>
      <c r="B17" s="116" t="s">
        <v>110</v>
      </c>
      <c r="C17" s="117">
        <f t="shared" si="0"/>
        <v>71.2</v>
      </c>
      <c r="D17" s="118">
        <v>62.4</v>
      </c>
      <c r="E17" s="119">
        <v>0.6</v>
      </c>
      <c r="F17" s="120">
        <v>8.1999999999999993</v>
      </c>
      <c r="G17" s="120"/>
      <c r="H17" s="120"/>
      <c r="I17" s="3"/>
    </row>
    <row r="18" spans="1:9" ht="15.75" customHeight="1" x14ac:dyDescent="0.25">
      <c r="A18" s="115" t="s">
        <v>36</v>
      </c>
      <c r="B18" s="116" t="s">
        <v>111</v>
      </c>
      <c r="C18" s="117">
        <f t="shared" si="0"/>
        <v>131.5</v>
      </c>
      <c r="D18" s="118">
        <v>53.1</v>
      </c>
      <c r="E18" s="119">
        <v>75.400000000000006</v>
      </c>
      <c r="F18" s="120">
        <v>3</v>
      </c>
      <c r="G18" s="120"/>
      <c r="H18" s="120"/>
      <c r="I18" s="3"/>
    </row>
    <row r="19" spans="1:9" s="4" customFormat="1" ht="31.5" customHeight="1" x14ac:dyDescent="0.25">
      <c r="A19" s="126" t="s">
        <v>112</v>
      </c>
      <c r="B19" s="127" t="s">
        <v>113</v>
      </c>
      <c r="C19" s="128">
        <f t="shared" si="0"/>
        <v>123.8</v>
      </c>
      <c r="D19" s="129">
        <v>59.6</v>
      </c>
      <c r="E19" s="130">
        <v>63.5</v>
      </c>
      <c r="F19" s="131">
        <v>0.7</v>
      </c>
      <c r="G19" s="131"/>
      <c r="H19" s="131"/>
      <c r="I19" s="16"/>
    </row>
    <row r="20" spans="1:9" ht="15.75" customHeight="1" x14ac:dyDescent="0.25">
      <c r="A20" s="115" t="s">
        <v>38</v>
      </c>
      <c r="B20" s="116" t="s">
        <v>114</v>
      </c>
      <c r="C20" s="117">
        <f t="shared" si="0"/>
        <v>133.5</v>
      </c>
      <c r="D20" s="118">
        <v>48</v>
      </c>
      <c r="E20" s="119">
        <v>78</v>
      </c>
      <c r="F20" s="115">
        <v>7.5</v>
      </c>
      <c r="G20" s="115"/>
      <c r="H20" s="115"/>
      <c r="I20" s="3"/>
    </row>
    <row r="21" spans="1:9" ht="15.75" customHeight="1" x14ac:dyDescent="0.25">
      <c r="A21" s="115" t="s">
        <v>40</v>
      </c>
      <c r="B21" s="121" t="s">
        <v>115</v>
      </c>
      <c r="C21" s="117">
        <f t="shared" si="0"/>
        <v>134.69999999999999</v>
      </c>
      <c r="D21" s="118">
        <v>31.7</v>
      </c>
      <c r="E21" s="119">
        <v>99.5</v>
      </c>
      <c r="F21" s="120">
        <v>3.5</v>
      </c>
      <c r="G21" s="115"/>
      <c r="H21" s="115"/>
      <c r="I21" s="3"/>
    </row>
    <row r="22" spans="1:9" ht="15.75" customHeight="1" x14ac:dyDescent="0.25">
      <c r="A22" s="115" t="s">
        <v>52</v>
      </c>
      <c r="B22" s="121" t="s">
        <v>443</v>
      </c>
      <c r="C22" s="117">
        <f t="shared" si="0"/>
        <v>80.7</v>
      </c>
      <c r="D22" s="118">
        <v>40</v>
      </c>
      <c r="E22" s="119">
        <v>40.700000000000003</v>
      </c>
      <c r="F22" s="120"/>
      <c r="G22" s="115"/>
      <c r="H22" s="115"/>
      <c r="I22" s="3"/>
    </row>
    <row r="23" spans="1:9" ht="15.75" customHeight="1" x14ac:dyDescent="0.25">
      <c r="A23" s="115" t="s">
        <v>53</v>
      </c>
      <c r="B23" s="116" t="s">
        <v>116</v>
      </c>
      <c r="C23" s="117">
        <f t="shared" ref="C23:C28" si="1">SUM(E23:F23)</f>
        <v>127.3</v>
      </c>
      <c r="D23" s="116"/>
      <c r="E23" s="122">
        <v>125.8</v>
      </c>
      <c r="F23" s="115">
        <v>1.5</v>
      </c>
      <c r="G23" s="115"/>
      <c r="H23" s="115"/>
      <c r="I23" s="3"/>
    </row>
    <row r="24" spans="1:9" ht="15.75" customHeight="1" x14ac:dyDescent="0.25">
      <c r="A24" s="115" t="s">
        <v>59</v>
      </c>
      <c r="B24" s="116" t="s">
        <v>117</v>
      </c>
      <c r="C24" s="117">
        <f t="shared" si="1"/>
        <v>145.6</v>
      </c>
      <c r="D24" s="116"/>
      <c r="E24" s="122">
        <v>144.69999999999999</v>
      </c>
      <c r="F24" s="115">
        <v>0.9</v>
      </c>
      <c r="G24" s="115"/>
      <c r="H24" s="115"/>
      <c r="I24" s="3"/>
    </row>
    <row r="25" spans="1:9" ht="15.75" customHeight="1" x14ac:dyDescent="0.25">
      <c r="A25" s="115" t="s">
        <v>60</v>
      </c>
      <c r="B25" s="116" t="s">
        <v>118</v>
      </c>
      <c r="C25" s="117">
        <f t="shared" si="1"/>
        <v>114.9</v>
      </c>
      <c r="D25" s="116"/>
      <c r="E25" s="122">
        <v>114.2</v>
      </c>
      <c r="F25" s="115">
        <v>0.7</v>
      </c>
      <c r="G25" s="115"/>
      <c r="H25" s="115"/>
      <c r="I25" s="3"/>
    </row>
    <row r="26" spans="1:9" ht="15.75" customHeight="1" x14ac:dyDescent="0.25">
      <c r="A26" s="132" t="s">
        <v>64</v>
      </c>
      <c r="B26" s="121" t="s">
        <v>119</v>
      </c>
      <c r="C26" s="117">
        <f t="shared" si="1"/>
        <v>115.6</v>
      </c>
      <c r="D26" s="116"/>
      <c r="E26" s="122">
        <v>113.8</v>
      </c>
      <c r="F26" s="115">
        <v>1.8</v>
      </c>
      <c r="G26" s="115"/>
      <c r="H26" s="115"/>
      <c r="I26" s="3"/>
    </row>
    <row r="27" spans="1:9" ht="15.75" customHeight="1" x14ac:dyDescent="0.25">
      <c r="A27" s="132" t="s">
        <v>66</v>
      </c>
      <c r="B27" s="116" t="s">
        <v>120</v>
      </c>
      <c r="C27" s="117">
        <f t="shared" si="1"/>
        <v>152.19999999999999</v>
      </c>
      <c r="D27" s="116"/>
      <c r="E27" s="118">
        <v>151</v>
      </c>
      <c r="F27" s="115">
        <v>1.2</v>
      </c>
      <c r="G27" s="115"/>
      <c r="H27" s="115"/>
      <c r="I27" s="3"/>
    </row>
    <row r="28" spans="1:9" ht="15.75" customHeight="1" x14ac:dyDescent="0.25">
      <c r="A28" s="132" t="s">
        <v>122</v>
      </c>
      <c r="B28" s="116" t="s">
        <v>121</v>
      </c>
      <c r="C28" s="117">
        <f t="shared" si="1"/>
        <v>100.8</v>
      </c>
      <c r="D28" s="116"/>
      <c r="E28" s="122">
        <v>100.8</v>
      </c>
      <c r="F28" s="115"/>
      <c r="G28" s="115"/>
      <c r="H28" s="115"/>
      <c r="I28" s="3"/>
    </row>
    <row r="29" spans="1:9" s="4" customFormat="1" ht="30.75" customHeight="1" x14ac:dyDescent="0.25">
      <c r="A29" s="133" t="s">
        <v>124</v>
      </c>
      <c r="B29" s="127" t="s">
        <v>123</v>
      </c>
      <c r="C29" s="128">
        <f t="shared" si="0"/>
        <v>26.8</v>
      </c>
      <c r="D29" s="134"/>
      <c r="E29" s="130">
        <v>26</v>
      </c>
      <c r="F29" s="131">
        <v>0.8</v>
      </c>
      <c r="G29" s="131"/>
      <c r="H29" s="131"/>
      <c r="I29" s="16"/>
    </row>
    <row r="30" spans="1:9" ht="15.75" customHeight="1" x14ac:dyDescent="0.25">
      <c r="A30" s="132" t="s">
        <v>74</v>
      </c>
      <c r="B30" s="116" t="s">
        <v>125</v>
      </c>
      <c r="C30" s="117">
        <f>SUM(D30:F30)</f>
        <v>77.7</v>
      </c>
      <c r="D30" s="119">
        <v>77.7</v>
      </c>
      <c r="E30" s="119"/>
      <c r="F30" s="115"/>
      <c r="G30" s="115"/>
      <c r="H30" s="115"/>
      <c r="I30" s="14"/>
    </row>
    <row r="31" spans="1:9" ht="15.75" customHeight="1" x14ac:dyDescent="0.25">
      <c r="A31" s="132" t="s">
        <v>75</v>
      </c>
      <c r="B31" s="135" t="s">
        <v>126</v>
      </c>
      <c r="C31" s="117">
        <f>SUM(D31:F31)</f>
        <v>1</v>
      </c>
      <c r="D31" s="137">
        <v>1</v>
      </c>
      <c r="E31" s="135"/>
      <c r="F31" s="135"/>
      <c r="G31" s="135"/>
      <c r="H31" s="135"/>
      <c r="I31" s="14"/>
    </row>
    <row r="32" spans="1:9" ht="15.75" customHeight="1" x14ac:dyDescent="0.25">
      <c r="A32" s="132" t="s">
        <v>76</v>
      </c>
      <c r="B32" s="136" t="s">
        <v>127</v>
      </c>
      <c r="C32" s="117">
        <f>SUM(D32:F32)</f>
        <v>15</v>
      </c>
      <c r="D32" s="137">
        <v>8</v>
      </c>
      <c r="E32" s="135"/>
      <c r="F32" s="137">
        <v>7</v>
      </c>
      <c r="G32" s="137"/>
      <c r="H32" s="137"/>
      <c r="I32" s="3"/>
    </row>
    <row r="33" spans="1:13" ht="15.75" customHeight="1" x14ac:dyDescent="0.25">
      <c r="A33" s="132" t="s">
        <v>78</v>
      </c>
      <c r="B33" s="136" t="s">
        <v>128</v>
      </c>
      <c r="C33" s="117">
        <f>SUM(D33:F33)</f>
        <v>353.8</v>
      </c>
      <c r="D33" s="137">
        <v>344.8</v>
      </c>
      <c r="E33" s="135"/>
      <c r="F33" s="137">
        <v>9</v>
      </c>
      <c r="G33" s="137"/>
      <c r="H33" s="137"/>
      <c r="I33" s="3"/>
    </row>
    <row r="34" spans="1:13" s="4" customFormat="1" ht="30.75" customHeight="1" x14ac:dyDescent="0.25">
      <c r="A34" s="133" t="s">
        <v>80</v>
      </c>
      <c r="B34" s="138" t="s">
        <v>129</v>
      </c>
      <c r="C34" s="128">
        <f t="shared" ref="C34:C41" si="2">SUM(D34:F34)</f>
        <v>160</v>
      </c>
      <c r="D34" s="128">
        <v>160</v>
      </c>
      <c r="E34" s="139"/>
      <c r="F34" s="139"/>
      <c r="G34" s="139"/>
      <c r="H34" s="139"/>
      <c r="I34" s="16"/>
    </row>
    <row r="35" spans="1:13" ht="15.75" customHeight="1" x14ac:dyDescent="0.25">
      <c r="A35" s="132" t="s">
        <v>81</v>
      </c>
      <c r="B35" s="136" t="s">
        <v>130</v>
      </c>
      <c r="C35" s="117">
        <f t="shared" si="2"/>
        <v>59.4</v>
      </c>
      <c r="D35" s="137">
        <v>59.4</v>
      </c>
      <c r="E35" s="135"/>
      <c r="F35" s="135"/>
      <c r="G35" s="135"/>
      <c r="H35" s="135"/>
      <c r="I35" s="14"/>
      <c r="J35" s="7"/>
    </row>
    <row r="36" spans="1:13" ht="15.75" customHeight="1" x14ac:dyDescent="0.25">
      <c r="A36" s="132" t="s">
        <v>84</v>
      </c>
      <c r="B36" s="136" t="s">
        <v>131</v>
      </c>
      <c r="C36" s="117">
        <f t="shared" si="2"/>
        <v>60</v>
      </c>
      <c r="D36" s="137">
        <v>60</v>
      </c>
      <c r="E36" s="135"/>
      <c r="F36" s="135"/>
      <c r="G36" s="135"/>
      <c r="H36" s="135"/>
      <c r="I36" s="3"/>
    </row>
    <row r="37" spans="1:13" ht="15.75" customHeight="1" x14ac:dyDescent="0.25">
      <c r="A37" s="132" t="s">
        <v>87</v>
      </c>
      <c r="B37" s="136" t="s">
        <v>132</v>
      </c>
      <c r="C37" s="117">
        <f t="shared" si="2"/>
        <v>3.2</v>
      </c>
      <c r="D37" s="137">
        <v>3.2</v>
      </c>
      <c r="E37" s="135"/>
      <c r="F37" s="135"/>
      <c r="G37" s="135"/>
      <c r="H37" s="135"/>
      <c r="I37" s="3"/>
    </row>
    <row r="38" spans="1:13" ht="15.75" customHeight="1" x14ac:dyDescent="0.25">
      <c r="A38" s="132" t="s">
        <v>134</v>
      </c>
      <c r="B38" s="136" t="s">
        <v>133</v>
      </c>
      <c r="C38" s="117">
        <f t="shared" si="2"/>
        <v>15</v>
      </c>
      <c r="D38" s="137">
        <v>15</v>
      </c>
      <c r="E38" s="135"/>
      <c r="F38" s="135"/>
      <c r="G38" s="135"/>
      <c r="H38" s="135"/>
      <c r="I38" s="3"/>
    </row>
    <row r="39" spans="1:13" ht="30.6" customHeight="1" x14ac:dyDescent="0.25">
      <c r="A39" s="140" t="s">
        <v>136</v>
      </c>
      <c r="B39" s="138" t="s">
        <v>135</v>
      </c>
      <c r="C39" s="117">
        <f t="shared" si="2"/>
        <v>4</v>
      </c>
      <c r="D39" s="137">
        <v>4</v>
      </c>
      <c r="E39" s="135"/>
      <c r="F39" s="135"/>
      <c r="G39" s="135"/>
      <c r="H39" s="135"/>
      <c r="I39" s="3"/>
    </row>
    <row r="40" spans="1:13" s="4" customFormat="1" ht="30.75" customHeight="1" x14ac:dyDescent="0.25">
      <c r="A40" s="133" t="s">
        <v>138</v>
      </c>
      <c r="B40" s="138" t="s">
        <v>137</v>
      </c>
      <c r="C40" s="128">
        <f t="shared" si="2"/>
        <v>82.6</v>
      </c>
      <c r="D40" s="141">
        <v>82.6</v>
      </c>
      <c r="E40" s="139"/>
      <c r="F40" s="139"/>
      <c r="G40" s="139"/>
      <c r="H40" s="139"/>
      <c r="I40" s="16"/>
    </row>
    <row r="41" spans="1:13" ht="15.75" customHeight="1" x14ac:dyDescent="0.25">
      <c r="A41" s="132" t="s">
        <v>140</v>
      </c>
      <c r="B41" s="136" t="s">
        <v>139</v>
      </c>
      <c r="C41" s="117">
        <f t="shared" si="2"/>
        <v>160</v>
      </c>
      <c r="D41" s="137">
        <v>71.3</v>
      </c>
      <c r="E41" s="137">
        <v>45</v>
      </c>
      <c r="F41" s="137">
        <v>43.7</v>
      </c>
      <c r="G41" s="137"/>
      <c r="H41" s="137"/>
      <c r="I41" s="3"/>
    </row>
    <row r="42" spans="1:13" ht="15.75" customHeight="1" x14ac:dyDescent="0.25">
      <c r="A42" s="132" t="s">
        <v>142</v>
      </c>
      <c r="B42" s="136" t="s">
        <v>141</v>
      </c>
      <c r="C42" s="117">
        <f>SUM(D42:F42)</f>
        <v>7</v>
      </c>
      <c r="D42" s="137">
        <v>3</v>
      </c>
      <c r="E42" s="135"/>
      <c r="F42" s="135">
        <v>4</v>
      </c>
      <c r="G42" s="135"/>
      <c r="H42" s="135"/>
      <c r="I42" s="3"/>
    </row>
    <row r="43" spans="1:13" ht="15.75" customHeight="1" x14ac:dyDescent="0.25">
      <c r="A43" s="132" t="s">
        <v>144</v>
      </c>
      <c r="B43" s="136" t="s">
        <v>143</v>
      </c>
      <c r="C43" s="117">
        <f>SUM(D43:F43)</f>
        <v>16</v>
      </c>
      <c r="D43" s="137">
        <v>13</v>
      </c>
      <c r="E43" s="135"/>
      <c r="F43" s="137">
        <v>3</v>
      </c>
      <c r="G43" s="137"/>
      <c r="H43" s="137"/>
      <c r="I43" s="14"/>
      <c r="J43" s="7"/>
    </row>
    <row r="44" spans="1:13" ht="15.75" customHeight="1" x14ac:dyDescent="0.25">
      <c r="A44" s="132" t="s">
        <v>146</v>
      </c>
      <c r="B44" s="136" t="s">
        <v>145</v>
      </c>
      <c r="C44" s="117">
        <f>SUM(D44:F44)</f>
        <v>8</v>
      </c>
      <c r="D44" s="137">
        <v>7</v>
      </c>
      <c r="E44" s="135"/>
      <c r="F44" s="135">
        <v>1</v>
      </c>
      <c r="G44" s="135"/>
      <c r="H44" s="135"/>
      <c r="I44" s="3"/>
    </row>
    <row r="45" spans="1:13" ht="15.75" customHeight="1" x14ac:dyDescent="0.25">
      <c r="A45" s="132" t="s">
        <v>153</v>
      </c>
      <c r="B45" s="136" t="s">
        <v>147</v>
      </c>
      <c r="C45" s="117">
        <f>SUM(D45:F45)</f>
        <v>9.6999999999999993</v>
      </c>
      <c r="D45" s="137">
        <v>5.7</v>
      </c>
      <c r="E45" s="135"/>
      <c r="F45" s="135">
        <v>4</v>
      </c>
      <c r="G45" s="135"/>
      <c r="H45" s="135"/>
      <c r="I45" s="3"/>
    </row>
    <row r="46" spans="1:13" ht="15.75" customHeight="1" x14ac:dyDescent="0.25">
      <c r="A46" s="132" t="s">
        <v>148</v>
      </c>
      <c r="B46" s="136" t="s">
        <v>444</v>
      </c>
      <c r="C46" s="117">
        <f>SUM(D46:F46)</f>
        <v>1</v>
      </c>
      <c r="D46" s="137">
        <v>1</v>
      </c>
      <c r="E46" s="135"/>
      <c r="F46" s="135"/>
      <c r="G46" s="135"/>
      <c r="H46" s="135"/>
      <c r="I46" s="3"/>
    </row>
    <row r="47" spans="1:13" ht="15.75" customHeight="1" x14ac:dyDescent="0.25">
      <c r="A47" s="132" t="s">
        <v>348</v>
      </c>
      <c r="B47" s="136" t="s">
        <v>149</v>
      </c>
      <c r="C47" s="117">
        <f t="shared" ref="C47" si="3">SUM(D47:F47)</f>
        <v>1623</v>
      </c>
      <c r="D47" s="137"/>
      <c r="E47" s="137">
        <v>1623</v>
      </c>
      <c r="F47" s="135"/>
      <c r="G47" s="135"/>
      <c r="H47" s="135"/>
      <c r="I47" s="3"/>
    </row>
    <row r="48" spans="1:13" s="4" customFormat="1" ht="30.75" customHeight="1" x14ac:dyDescent="0.25">
      <c r="A48" s="133" t="s">
        <v>357</v>
      </c>
      <c r="B48" s="139" t="s">
        <v>150</v>
      </c>
      <c r="C48" s="128">
        <f>SUM(D48:H48)</f>
        <v>989.8</v>
      </c>
      <c r="D48" s="141">
        <v>9.1999999999999993</v>
      </c>
      <c r="E48" s="139"/>
      <c r="F48" s="141">
        <v>104.6</v>
      </c>
      <c r="G48" s="141">
        <v>26</v>
      </c>
      <c r="H48" s="141">
        <v>850</v>
      </c>
      <c r="I48" s="10"/>
      <c r="K48" s="6"/>
      <c r="M48" s="6"/>
    </row>
    <row r="49" spans="1:11" ht="15.75" customHeight="1" x14ac:dyDescent="0.25">
      <c r="A49" s="132"/>
      <c r="B49" s="142" t="s">
        <v>151</v>
      </c>
      <c r="C49" s="143">
        <f>SUM(C8:C48)</f>
        <v>6009.3</v>
      </c>
      <c r="D49" s="143">
        <f>SUM(D8:D48)</f>
        <v>1911.6000000000001</v>
      </c>
      <c r="E49" s="143">
        <f>SUM(E8:E48)</f>
        <v>2966.8999999999996</v>
      </c>
      <c r="F49" s="143">
        <f>SUM(F8:F48)</f>
        <v>254.8</v>
      </c>
      <c r="G49" s="143">
        <f t="shared" ref="G49:H49" si="4">SUM(G8:G48)</f>
        <v>26</v>
      </c>
      <c r="H49" s="143">
        <f t="shared" si="4"/>
        <v>850</v>
      </c>
      <c r="I49" s="3"/>
      <c r="K49" s="7"/>
    </row>
    <row r="50" spans="1:11" ht="15.75" x14ac:dyDescent="0.25">
      <c r="A50" s="3"/>
      <c r="B50" s="3"/>
      <c r="C50" s="490"/>
      <c r="D50" s="490"/>
      <c r="E50" s="490"/>
      <c r="F50" s="3"/>
      <c r="G50" s="3"/>
      <c r="H50" s="3"/>
      <c r="I50" s="3"/>
    </row>
    <row r="51" spans="1:11" x14ac:dyDescent="0.25">
      <c r="C51" s="489"/>
      <c r="D51" s="489"/>
      <c r="E51" s="489"/>
    </row>
  </sheetData>
  <mergeCells count="1">
    <mergeCell ref="B4:G4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20"/>
  <sheetViews>
    <sheetView zoomScaleNormal="100" workbookViewId="0"/>
  </sheetViews>
  <sheetFormatPr defaultColWidth="9.140625" defaultRowHeight="12" x14ac:dyDescent="0.2"/>
  <cols>
    <col min="1" max="1" width="14.5703125" style="18" customWidth="1"/>
    <col min="2" max="2" width="46.5703125" style="18" customWidth="1"/>
    <col min="3" max="3" width="13.28515625" style="18" customWidth="1"/>
    <col min="4" max="4" width="16.85546875" style="18" customWidth="1"/>
    <col min="5" max="6" width="15" style="18" customWidth="1"/>
    <col min="7" max="7" width="10.85546875" style="18" bestFit="1" customWidth="1"/>
    <col min="8" max="8" width="14.85546875" style="18" customWidth="1"/>
    <col min="9" max="9" width="14" style="18" customWidth="1"/>
    <col min="10" max="10" width="16.28515625" style="18" customWidth="1"/>
    <col min="11" max="16384" width="9.140625" style="18"/>
  </cols>
  <sheetData>
    <row r="1" spans="1:6" ht="15.75" x14ac:dyDescent="0.25">
      <c r="A1"/>
      <c r="B1" s="43"/>
      <c r="D1" s="105" t="s">
        <v>23</v>
      </c>
      <c r="E1" s="47"/>
    </row>
    <row r="2" spans="1:6" ht="15.75" x14ac:dyDescent="0.25">
      <c r="A2" s="44"/>
      <c r="B2" s="44"/>
      <c r="D2" s="106" t="s">
        <v>435</v>
      </c>
      <c r="E2" s="47"/>
    </row>
    <row r="3" spans="1:6" ht="15.75" x14ac:dyDescent="0.25">
      <c r="A3" s="44"/>
      <c r="B3" s="44"/>
      <c r="C3" s="144"/>
      <c r="E3" s="145"/>
      <c r="F3" s="107" t="s">
        <v>406</v>
      </c>
    </row>
    <row r="4" spans="1:6" ht="15.75" customHeight="1" x14ac:dyDescent="0.25">
      <c r="A4" s="488" t="s">
        <v>445</v>
      </c>
      <c r="B4" s="488"/>
      <c r="C4" s="488"/>
      <c r="D4" s="488"/>
    </row>
    <row r="5" spans="1:6" ht="15.75" x14ac:dyDescent="0.25">
      <c r="A5" s="12"/>
      <c r="B5" s="12"/>
      <c r="C5" s="12"/>
      <c r="D5" s="13" t="s">
        <v>24</v>
      </c>
      <c r="E5" s="20"/>
      <c r="F5" s="20"/>
    </row>
    <row r="6" spans="1:6" ht="58.5" customHeight="1" x14ac:dyDescent="0.2">
      <c r="A6" s="340" t="s">
        <v>0</v>
      </c>
      <c r="B6" s="147" t="s">
        <v>170</v>
      </c>
      <c r="C6" s="148" t="s">
        <v>171</v>
      </c>
      <c r="D6" s="149" t="s">
        <v>432</v>
      </c>
      <c r="E6" s="146" t="s">
        <v>433</v>
      </c>
      <c r="F6" s="146" t="s">
        <v>434</v>
      </c>
    </row>
    <row r="7" spans="1:6" ht="15" x14ac:dyDescent="0.2">
      <c r="A7" s="341">
        <v>1</v>
      </c>
      <c r="B7" s="150">
        <v>2</v>
      </c>
      <c r="C7" s="151">
        <v>3</v>
      </c>
      <c r="D7" s="152">
        <v>4</v>
      </c>
      <c r="E7" s="153">
        <v>5</v>
      </c>
      <c r="F7" s="153">
        <v>6</v>
      </c>
    </row>
    <row r="8" spans="1:6" ht="15.75" x14ac:dyDescent="0.25">
      <c r="A8" s="342" t="s">
        <v>1</v>
      </c>
      <c r="B8" s="154" t="s">
        <v>172</v>
      </c>
      <c r="C8" s="155"/>
      <c r="D8" s="375">
        <f>SUM(D10)</f>
        <v>3308.3830000000003</v>
      </c>
      <c r="E8" s="448">
        <f t="shared" ref="E8:F8" si="0">SUM(E10)</f>
        <v>3479.7</v>
      </c>
      <c r="F8" s="448">
        <f t="shared" si="0"/>
        <v>3490.9</v>
      </c>
    </row>
    <row r="9" spans="1:6" ht="15" x14ac:dyDescent="0.2">
      <c r="A9" s="343"/>
      <c r="B9" s="270" t="s">
        <v>173</v>
      </c>
      <c r="C9" s="271"/>
      <c r="D9" s="376"/>
      <c r="E9" s="449"/>
      <c r="F9" s="449"/>
    </row>
    <row r="10" spans="1:6" ht="15" x14ac:dyDescent="0.2">
      <c r="A10" s="344" t="s">
        <v>2</v>
      </c>
      <c r="B10" s="272" t="s">
        <v>174</v>
      </c>
      <c r="C10" s="273" t="s">
        <v>175</v>
      </c>
      <c r="D10" s="377">
        <f>SUM(D11:D14)</f>
        <v>3308.3830000000003</v>
      </c>
      <c r="E10" s="450">
        <f t="shared" ref="E10:F10" si="1">SUM(E11:E14)</f>
        <v>3479.7</v>
      </c>
      <c r="F10" s="450">
        <f t="shared" si="1"/>
        <v>3490.9</v>
      </c>
    </row>
    <row r="11" spans="1:6" ht="18" customHeight="1" x14ac:dyDescent="0.2">
      <c r="A11" s="169" t="s">
        <v>154</v>
      </c>
      <c r="B11" s="158" t="s">
        <v>176</v>
      </c>
      <c r="C11" s="157"/>
      <c r="D11" s="378">
        <v>582.4</v>
      </c>
      <c r="E11" s="90">
        <v>603</v>
      </c>
      <c r="F11" s="396">
        <v>614.20000000000005</v>
      </c>
    </row>
    <row r="12" spans="1:6" ht="33" customHeight="1" x14ac:dyDescent="0.2">
      <c r="A12" s="345" t="s">
        <v>156</v>
      </c>
      <c r="B12" s="274" t="s">
        <v>177</v>
      </c>
      <c r="C12" s="275"/>
      <c r="D12" s="379">
        <v>2553.9</v>
      </c>
      <c r="E12" s="355">
        <v>2704.6</v>
      </c>
      <c r="F12" s="395">
        <v>2704.6</v>
      </c>
    </row>
    <row r="13" spans="1:6" ht="15.75" customHeight="1" x14ac:dyDescent="0.2">
      <c r="A13" s="345" t="s">
        <v>178</v>
      </c>
      <c r="B13" s="276" t="s">
        <v>408</v>
      </c>
      <c r="C13" s="277"/>
      <c r="D13" s="379">
        <v>27.582999999999998</v>
      </c>
      <c r="E13" s="355">
        <v>27.6</v>
      </c>
      <c r="F13" s="395">
        <v>27.6</v>
      </c>
    </row>
    <row r="14" spans="1:6" ht="15" x14ac:dyDescent="0.2">
      <c r="A14" s="278" t="s">
        <v>407</v>
      </c>
      <c r="B14" s="279" t="s">
        <v>179</v>
      </c>
      <c r="C14" s="280"/>
      <c r="D14" s="380">
        <v>144.5</v>
      </c>
      <c r="E14" s="397">
        <v>144.5</v>
      </c>
      <c r="F14" s="397">
        <v>144.5</v>
      </c>
    </row>
    <row r="15" spans="1:6" ht="15.75" x14ac:dyDescent="0.25">
      <c r="A15" s="346" t="s">
        <v>26</v>
      </c>
      <c r="B15" s="161" t="s">
        <v>180</v>
      </c>
      <c r="C15" s="156"/>
      <c r="D15" s="381">
        <f>SUM(D17)</f>
        <v>4577.049</v>
      </c>
      <c r="E15" s="451">
        <f t="shared" ref="E15:F15" si="2">SUM(E17)</f>
        <v>4750.6000000000004</v>
      </c>
      <c r="F15" s="451">
        <f t="shared" si="2"/>
        <v>4771.1000000000004</v>
      </c>
    </row>
    <row r="16" spans="1:6" ht="15.75" x14ac:dyDescent="0.25">
      <c r="A16" s="344"/>
      <c r="B16" s="281" t="s">
        <v>173</v>
      </c>
      <c r="C16" s="275"/>
      <c r="D16" s="379"/>
      <c r="E16" s="399"/>
      <c r="F16" s="452"/>
    </row>
    <row r="17" spans="1:18" ht="15" x14ac:dyDescent="0.2">
      <c r="A17" s="347" t="s">
        <v>29</v>
      </c>
      <c r="B17" s="162" t="s">
        <v>174</v>
      </c>
      <c r="C17" s="157" t="s">
        <v>175</v>
      </c>
      <c r="D17" s="382">
        <f>SUM(D18:D22)</f>
        <v>4577.049</v>
      </c>
      <c r="E17" s="453">
        <f t="shared" ref="E17:F17" si="3">SUM(E18:E22)</f>
        <v>4750.6000000000004</v>
      </c>
      <c r="F17" s="453">
        <f t="shared" si="3"/>
        <v>4771.1000000000004</v>
      </c>
    </row>
    <row r="18" spans="1:18" ht="15" x14ac:dyDescent="0.2">
      <c r="A18" s="348" t="s">
        <v>181</v>
      </c>
      <c r="B18" s="282" t="s">
        <v>176</v>
      </c>
      <c r="C18" s="273"/>
      <c r="D18" s="383">
        <v>1264.9000000000001</v>
      </c>
      <c r="E18" s="355">
        <v>1274.4000000000001</v>
      </c>
      <c r="F18" s="355">
        <v>1294.9000000000001</v>
      </c>
    </row>
    <row r="19" spans="1:18" ht="33" customHeight="1" x14ac:dyDescent="0.2">
      <c r="A19" s="349" t="s">
        <v>182</v>
      </c>
      <c r="B19" s="283" t="s">
        <v>177</v>
      </c>
      <c r="C19" s="284"/>
      <c r="D19" s="383">
        <v>3056.8</v>
      </c>
      <c r="E19" s="355">
        <v>3237.2</v>
      </c>
      <c r="F19" s="355">
        <v>3237.2</v>
      </c>
    </row>
    <row r="20" spans="1:18" ht="33" customHeight="1" x14ac:dyDescent="0.2">
      <c r="A20" s="349" t="s">
        <v>183</v>
      </c>
      <c r="B20" s="285" t="s">
        <v>184</v>
      </c>
      <c r="C20" s="284"/>
      <c r="D20" s="383">
        <v>127.4</v>
      </c>
      <c r="E20" s="399">
        <v>135</v>
      </c>
      <c r="F20" s="399">
        <v>135</v>
      </c>
    </row>
    <row r="21" spans="1:18" ht="15" x14ac:dyDescent="0.2">
      <c r="A21" s="349" t="s">
        <v>185</v>
      </c>
      <c r="B21" s="285" t="s">
        <v>408</v>
      </c>
      <c r="C21" s="284"/>
      <c r="D21" s="383">
        <v>23.949000000000002</v>
      </c>
      <c r="E21" s="355"/>
      <c r="F21" s="355"/>
      <c r="G21" s="286"/>
    </row>
    <row r="22" spans="1:18" ht="15.6" customHeight="1" x14ac:dyDescent="0.2">
      <c r="A22" s="350" t="s">
        <v>409</v>
      </c>
      <c r="B22" s="165" t="s">
        <v>179</v>
      </c>
      <c r="C22" s="163"/>
      <c r="D22" s="384">
        <v>104</v>
      </c>
      <c r="E22" s="400">
        <v>104</v>
      </c>
      <c r="F22" s="400">
        <v>104</v>
      </c>
      <c r="R22" s="23"/>
    </row>
    <row r="23" spans="1:18" s="24" customFormat="1" ht="15.75" x14ac:dyDescent="0.25">
      <c r="A23" s="166" t="s">
        <v>7</v>
      </c>
      <c r="B23" s="167" t="s">
        <v>103</v>
      </c>
      <c r="C23" s="168"/>
      <c r="D23" s="375">
        <f>SUM(D25)</f>
        <v>3307.7689999999993</v>
      </c>
      <c r="E23" s="448">
        <f t="shared" ref="E23:F23" si="4">SUM(E25)</f>
        <v>3465.4</v>
      </c>
      <c r="F23" s="448">
        <f t="shared" si="4"/>
        <v>3488.5000000000005</v>
      </c>
    </row>
    <row r="24" spans="1:18" ht="15.75" x14ac:dyDescent="0.25">
      <c r="A24" s="344"/>
      <c r="B24" s="281" t="s">
        <v>173</v>
      </c>
      <c r="C24" s="275"/>
      <c r="D24" s="385"/>
      <c r="E24" s="399"/>
      <c r="F24" s="452"/>
    </row>
    <row r="25" spans="1:18" ht="15" x14ac:dyDescent="0.2">
      <c r="A25" s="169" t="s">
        <v>186</v>
      </c>
      <c r="B25" s="170" t="s">
        <v>174</v>
      </c>
      <c r="C25" s="157" t="s">
        <v>175</v>
      </c>
      <c r="D25" s="382">
        <f>SUM(D26:D29)</f>
        <v>3307.7689999999993</v>
      </c>
      <c r="E25" s="453">
        <f t="shared" ref="E25:F25" si="5">SUM(E26:E29)</f>
        <v>3465.4</v>
      </c>
      <c r="F25" s="453">
        <f t="shared" si="5"/>
        <v>3488.5000000000005</v>
      </c>
    </row>
    <row r="26" spans="1:18" ht="15" x14ac:dyDescent="0.2">
      <c r="A26" s="344" t="s">
        <v>187</v>
      </c>
      <c r="B26" s="287" t="s">
        <v>176</v>
      </c>
      <c r="C26" s="273"/>
      <c r="D26" s="379">
        <v>1335.8</v>
      </c>
      <c r="E26" s="355">
        <v>1383.6</v>
      </c>
      <c r="F26" s="355">
        <v>1406.7</v>
      </c>
    </row>
    <row r="27" spans="1:18" ht="27.75" customHeight="1" x14ac:dyDescent="0.2">
      <c r="A27" s="345" t="s">
        <v>188</v>
      </c>
      <c r="B27" s="288" t="s">
        <v>177</v>
      </c>
      <c r="C27" s="275"/>
      <c r="D27" s="379">
        <v>1860.6</v>
      </c>
      <c r="E27" s="355">
        <v>1970.4</v>
      </c>
      <c r="F27" s="355">
        <v>1970.4</v>
      </c>
    </row>
    <row r="28" spans="1:18" ht="15.75" customHeight="1" x14ac:dyDescent="0.2">
      <c r="A28" s="345" t="s">
        <v>189</v>
      </c>
      <c r="B28" s="288" t="s">
        <v>408</v>
      </c>
      <c r="C28" s="275"/>
      <c r="D28" s="379">
        <v>13.769</v>
      </c>
      <c r="E28" s="355">
        <v>13.8</v>
      </c>
      <c r="F28" s="355">
        <v>13.8</v>
      </c>
    </row>
    <row r="29" spans="1:18" ht="15" x14ac:dyDescent="0.2">
      <c r="A29" s="159" t="s">
        <v>410</v>
      </c>
      <c r="B29" s="171" t="s">
        <v>179</v>
      </c>
      <c r="C29" s="156"/>
      <c r="D29" s="380">
        <v>97.6</v>
      </c>
      <c r="E29" s="397">
        <v>97.6</v>
      </c>
      <c r="F29" s="397">
        <v>97.6</v>
      </c>
    </row>
    <row r="30" spans="1:18" s="24" customFormat="1" ht="15.75" x14ac:dyDescent="0.25">
      <c r="A30" s="166" t="s">
        <v>9</v>
      </c>
      <c r="B30" s="167" t="s">
        <v>105</v>
      </c>
      <c r="C30" s="166"/>
      <c r="D30" s="381">
        <f>SUM(D32)</f>
        <v>1449.2</v>
      </c>
      <c r="E30" s="451">
        <f t="shared" ref="E30:F30" si="6">SUM(E32)</f>
        <v>1503.3000000000002</v>
      </c>
      <c r="F30" s="451">
        <f t="shared" si="6"/>
        <v>1514.6</v>
      </c>
    </row>
    <row r="31" spans="1:18" ht="15.75" x14ac:dyDescent="0.25">
      <c r="A31" s="344"/>
      <c r="B31" s="281" t="s">
        <v>173</v>
      </c>
      <c r="C31" s="277"/>
      <c r="D31" s="385"/>
      <c r="E31" s="399"/>
      <c r="F31" s="452"/>
    </row>
    <row r="32" spans="1:18" ht="15" x14ac:dyDescent="0.2">
      <c r="A32" s="169" t="s">
        <v>192</v>
      </c>
      <c r="B32" s="170" t="s">
        <v>174</v>
      </c>
      <c r="C32" s="172" t="s">
        <v>175</v>
      </c>
      <c r="D32" s="382">
        <f>SUM(D33:D35)</f>
        <v>1449.2</v>
      </c>
      <c r="E32" s="453">
        <f t="shared" ref="E32:F32" si="7">SUM(E33:E35)</f>
        <v>1503.3000000000002</v>
      </c>
      <c r="F32" s="453">
        <f t="shared" si="7"/>
        <v>1514.6</v>
      </c>
    </row>
    <row r="33" spans="1:6" ht="15" x14ac:dyDescent="0.2">
      <c r="A33" s="344" t="s">
        <v>193</v>
      </c>
      <c r="B33" s="287" t="s">
        <v>176</v>
      </c>
      <c r="C33" s="289"/>
      <c r="D33" s="379">
        <v>650</v>
      </c>
      <c r="E33" s="355">
        <v>659.7</v>
      </c>
      <c r="F33" s="355">
        <v>671</v>
      </c>
    </row>
    <row r="34" spans="1:6" ht="33" customHeight="1" x14ac:dyDescent="0.2">
      <c r="A34" s="345" t="s">
        <v>194</v>
      </c>
      <c r="B34" s="288" t="s">
        <v>177</v>
      </c>
      <c r="C34" s="277"/>
      <c r="D34" s="379">
        <v>751.7</v>
      </c>
      <c r="E34" s="355">
        <v>796.1</v>
      </c>
      <c r="F34" s="355">
        <v>796.1</v>
      </c>
    </row>
    <row r="35" spans="1:6" ht="15" x14ac:dyDescent="0.2">
      <c r="A35" s="159" t="s">
        <v>195</v>
      </c>
      <c r="B35" s="171" t="s">
        <v>179</v>
      </c>
      <c r="C35" s="160"/>
      <c r="D35" s="378">
        <v>47.5</v>
      </c>
      <c r="E35" s="398">
        <v>47.5</v>
      </c>
      <c r="F35" s="398">
        <v>47.5</v>
      </c>
    </row>
    <row r="36" spans="1:6" s="24" customFormat="1" ht="15.75" x14ac:dyDescent="0.25">
      <c r="A36" s="173" t="s">
        <v>15</v>
      </c>
      <c r="B36" s="174" t="s">
        <v>196</v>
      </c>
      <c r="C36" s="175"/>
      <c r="D36" s="375">
        <f>SUM(D38)</f>
        <v>3647.1660000000002</v>
      </c>
      <c r="E36" s="448">
        <f t="shared" ref="E36:F36" si="8">SUM(E38)</f>
        <v>3829.5</v>
      </c>
      <c r="F36" s="448">
        <f t="shared" si="8"/>
        <v>3848.7</v>
      </c>
    </row>
    <row r="37" spans="1:6" ht="15.75" x14ac:dyDescent="0.25">
      <c r="A37" s="301"/>
      <c r="B37" s="290" t="s">
        <v>173</v>
      </c>
      <c r="C37" s="291"/>
      <c r="D37" s="385"/>
      <c r="E37" s="399"/>
      <c r="F37" s="452"/>
    </row>
    <row r="38" spans="1:6" ht="15" x14ac:dyDescent="0.2">
      <c r="A38" s="176" t="s">
        <v>197</v>
      </c>
      <c r="B38" s="178" t="s">
        <v>174</v>
      </c>
      <c r="C38" s="179" t="s">
        <v>175</v>
      </c>
      <c r="D38" s="382">
        <f>SUM(D39:D42)</f>
        <v>3647.1660000000002</v>
      </c>
      <c r="E38" s="453">
        <f t="shared" ref="E38:F38" si="9">SUM(E39:E42)</f>
        <v>3829.5</v>
      </c>
      <c r="F38" s="453">
        <f t="shared" si="9"/>
        <v>3848.7</v>
      </c>
    </row>
    <row r="39" spans="1:6" ht="15" x14ac:dyDescent="0.2">
      <c r="A39" s="301" t="s">
        <v>198</v>
      </c>
      <c r="B39" s="292" t="s">
        <v>176</v>
      </c>
      <c r="C39" s="293"/>
      <c r="D39" s="383">
        <v>999.9</v>
      </c>
      <c r="E39" s="355">
        <v>1034.0999999999999</v>
      </c>
      <c r="F39" s="355">
        <v>1053</v>
      </c>
    </row>
    <row r="40" spans="1:6" ht="27.75" customHeight="1" x14ac:dyDescent="0.2">
      <c r="A40" s="351" t="s">
        <v>199</v>
      </c>
      <c r="B40" s="181" t="s">
        <v>177</v>
      </c>
      <c r="C40" s="182"/>
      <c r="D40" s="378">
        <v>2496.5</v>
      </c>
      <c r="E40" s="90">
        <v>2643.8</v>
      </c>
      <c r="F40" s="90">
        <v>2643.8</v>
      </c>
    </row>
    <row r="41" spans="1:6" ht="15" x14ac:dyDescent="0.2">
      <c r="A41" s="351" t="s">
        <v>200</v>
      </c>
      <c r="B41" s="164" t="s">
        <v>408</v>
      </c>
      <c r="C41" s="182"/>
      <c r="D41" s="378">
        <v>16.666</v>
      </c>
      <c r="E41" s="90">
        <v>16.7</v>
      </c>
      <c r="F41" s="90">
        <v>16.7</v>
      </c>
    </row>
    <row r="42" spans="1:6" ht="15" x14ac:dyDescent="0.2">
      <c r="A42" s="352" t="s">
        <v>201</v>
      </c>
      <c r="B42" s="294" t="s">
        <v>179</v>
      </c>
      <c r="C42" s="295"/>
      <c r="D42" s="386">
        <v>134.1</v>
      </c>
      <c r="E42" s="398">
        <v>134.9</v>
      </c>
      <c r="F42" s="398">
        <v>135.19999999999999</v>
      </c>
    </row>
    <row r="43" spans="1:6" s="24" customFormat="1" ht="15.75" x14ac:dyDescent="0.25">
      <c r="A43" s="183" t="s">
        <v>16</v>
      </c>
      <c r="B43" s="184" t="s">
        <v>202</v>
      </c>
      <c r="C43" s="183"/>
      <c r="D43" s="381">
        <f>SUM(D45)</f>
        <v>4286.3410000000003</v>
      </c>
      <c r="E43" s="451">
        <f t="shared" ref="E43:F43" si="10">SUM(E45)</f>
        <v>4480.6000000000004</v>
      </c>
      <c r="F43" s="451">
        <f t="shared" si="10"/>
        <v>4499.2999999999993</v>
      </c>
    </row>
    <row r="44" spans="1:6" ht="15.75" x14ac:dyDescent="0.25">
      <c r="A44" s="301"/>
      <c r="B44" s="290" t="s">
        <v>173</v>
      </c>
      <c r="C44" s="297"/>
      <c r="D44" s="385"/>
      <c r="E44" s="399"/>
      <c r="F44" s="452"/>
    </row>
    <row r="45" spans="1:6" ht="12" customHeight="1" x14ac:dyDescent="0.2">
      <c r="A45" s="176" t="s">
        <v>203</v>
      </c>
      <c r="B45" s="178" t="s">
        <v>174</v>
      </c>
      <c r="C45" s="186" t="s">
        <v>175</v>
      </c>
      <c r="D45" s="387">
        <f>SUM(D46:D49)</f>
        <v>4286.3410000000003</v>
      </c>
      <c r="E45" s="454">
        <f t="shared" ref="E45:F45" si="11">SUM(E46:E49)</f>
        <v>4480.6000000000004</v>
      </c>
      <c r="F45" s="454">
        <f t="shared" si="11"/>
        <v>4499.2999999999993</v>
      </c>
    </row>
    <row r="46" spans="1:6" ht="15" x14ac:dyDescent="0.2">
      <c r="A46" s="301" t="s">
        <v>204</v>
      </c>
      <c r="B46" s="292" t="s">
        <v>176</v>
      </c>
      <c r="C46" s="298"/>
      <c r="D46" s="383">
        <v>1059</v>
      </c>
      <c r="E46" s="355">
        <v>1075.5999999999999</v>
      </c>
      <c r="F46" s="355">
        <v>1093</v>
      </c>
    </row>
    <row r="47" spans="1:6" ht="33" customHeight="1" x14ac:dyDescent="0.2">
      <c r="A47" s="353" t="s">
        <v>205</v>
      </c>
      <c r="B47" s="299" t="s">
        <v>177</v>
      </c>
      <c r="C47" s="297"/>
      <c r="D47" s="383">
        <v>2956</v>
      </c>
      <c r="E47" s="355">
        <v>3130.4</v>
      </c>
      <c r="F47" s="355">
        <v>3130.4</v>
      </c>
    </row>
    <row r="48" spans="1:6" ht="15.75" customHeight="1" x14ac:dyDescent="0.2">
      <c r="A48" s="353" t="s">
        <v>206</v>
      </c>
      <c r="B48" s="299" t="s">
        <v>408</v>
      </c>
      <c r="C48" s="297"/>
      <c r="D48" s="383">
        <f>22.303+66.038</f>
        <v>88.340999999999994</v>
      </c>
      <c r="E48" s="355">
        <v>91.6</v>
      </c>
      <c r="F48" s="355">
        <v>92.9</v>
      </c>
    </row>
    <row r="49" spans="1:6" ht="15" x14ac:dyDescent="0.2">
      <c r="A49" s="187" t="s">
        <v>411</v>
      </c>
      <c r="B49" s="188" t="s">
        <v>179</v>
      </c>
      <c r="C49" s="296"/>
      <c r="D49" s="384">
        <v>183</v>
      </c>
      <c r="E49" s="397">
        <v>183</v>
      </c>
      <c r="F49" s="397">
        <v>183</v>
      </c>
    </row>
    <row r="50" spans="1:6" s="24" customFormat="1" ht="15.75" x14ac:dyDescent="0.25">
      <c r="A50" s="173" t="s">
        <v>17</v>
      </c>
      <c r="B50" s="174" t="s">
        <v>207</v>
      </c>
      <c r="C50" s="80"/>
      <c r="D50" s="375">
        <f>SUM(D52)</f>
        <v>1108.5000000000002</v>
      </c>
      <c r="E50" s="448">
        <f t="shared" ref="E50:F50" si="12">SUM(E52)</f>
        <v>1155.9000000000001</v>
      </c>
      <c r="F50" s="448">
        <f t="shared" si="12"/>
        <v>1166.2</v>
      </c>
    </row>
    <row r="51" spans="1:6" ht="15.75" x14ac:dyDescent="0.25">
      <c r="A51" s="301"/>
      <c r="B51" s="290" t="s">
        <v>173</v>
      </c>
      <c r="C51" s="300"/>
      <c r="D51" s="385"/>
      <c r="E51" s="399"/>
      <c r="F51" s="452"/>
    </row>
    <row r="52" spans="1:6" ht="15" x14ac:dyDescent="0.2">
      <c r="A52" s="176" t="s">
        <v>208</v>
      </c>
      <c r="B52" s="178" t="s">
        <v>174</v>
      </c>
      <c r="C52" s="179" t="s">
        <v>175</v>
      </c>
      <c r="D52" s="382">
        <f>SUM(D53:D55)</f>
        <v>1108.5000000000002</v>
      </c>
      <c r="E52" s="453">
        <f t="shared" ref="E52:F52" si="13">SUM(E53:E55)</f>
        <v>1155.9000000000001</v>
      </c>
      <c r="F52" s="453">
        <f t="shared" si="13"/>
        <v>1166.2</v>
      </c>
    </row>
    <row r="53" spans="1:6" ht="15" x14ac:dyDescent="0.2">
      <c r="A53" s="301" t="s">
        <v>209</v>
      </c>
      <c r="B53" s="292" t="s">
        <v>176</v>
      </c>
      <c r="C53" s="293"/>
      <c r="D53" s="379">
        <f>604.1+4.2</f>
        <v>608.30000000000007</v>
      </c>
      <c r="E53" s="355">
        <v>629.1</v>
      </c>
      <c r="F53" s="355">
        <v>639.20000000000005</v>
      </c>
    </row>
    <row r="54" spans="1:6" ht="33" customHeight="1" x14ac:dyDescent="0.2">
      <c r="A54" s="353" t="s">
        <v>210</v>
      </c>
      <c r="B54" s="299" t="s">
        <v>177</v>
      </c>
      <c r="C54" s="300"/>
      <c r="D54" s="379">
        <v>445.5</v>
      </c>
      <c r="E54" s="355">
        <v>471.8</v>
      </c>
      <c r="F54" s="355">
        <v>471.8</v>
      </c>
    </row>
    <row r="55" spans="1:6" ht="15" x14ac:dyDescent="0.2">
      <c r="A55" s="187" t="s">
        <v>211</v>
      </c>
      <c r="B55" s="188" t="s">
        <v>179</v>
      </c>
      <c r="C55" s="5"/>
      <c r="D55" s="388">
        <v>54.7</v>
      </c>
      <c r="E55" s="398">
        <v>55</v>
      </c>
      <c r="F55" s="398">
        <v>55.2</v>
      </c>
    </row>
    <row r="56" spans="1:6" s="24" customFormat="1" ht="31.5" customHeight="1" x14ac:dyDescent="0.25">
      <c r="A56" s="191" t="s">
        <v>20</v>
      </c>
      <c r="B56" s="192" t="s">
        <v>152</v>
      </c>
      <c r="C56" s="173"/>
      <c r="D56" s="381">
        <f>SUM(D58)</f>
        <v>1176.3999999999999</v>
      </c>
      <c r="E56" s="451">
        <f t="shared" ref="E56:F56" si="14">SUM(E58)</f>
        <v>1193.5</v>
      </c>
      <c r="F56" s="451">
        <f t="shared" si="14"/>
        <v>1200.3999999999999</v>
      </c>
    </row>
    <row r="57" spans="1:6" s="24" customFormat="1" ht="15.75" x14ac:dyDescent="0.25">
      <c r="A57" s="354"/>
      <c r="B57" s="290" t="s">
        <v>173</v>
      </c>
      <c r="C57" s="297"/>
      <c r="D57" s="385"/>
      <c r="E57" s="452"/>
      <c r="F57" s="452"/>
    </row>
    <row r="58" spans="1:6" ht="15" x14ac:dyDescent="0.2">
      <c r="A58" s="176" t="s">
        <v>212</v>
      </c>
      <c r="B58" s="178" t="s">
        <v>174</v>
      </c>
      <c r="C58" s="186" t="s">
        <v>175</v>
      </c>
      <c r="D58" s="382">
        <f>SUM(D59:D61)</f>
        <v>1176.3999999999999</v>
      </c>
      <c r="E58" s="453">
        <f t="shared" ref="E58:F58" si="15">SUM(E59:E61)</f>
        <v>1193.5</v>
      </c>
      <c r="F58" s="453">
        <f t="shared" si="15"/>
        <v>1200.3999999999999</v>
      </c>
    </row>
    <row r="59" spans="1:6" ht="15" x14ac:dyDescent="0.2">
      <c r="A59" s="301" t="s">
        <v>213</v>
      </c>
      <c r="B59" s="292" t="s">
        <v>176</v>
      </c>
      <c r="C59" s="298"/>
      <c r="D59" s="379">
        <v>436.6</v>
      </c>
      <c r="E59" s="355">
        <v>411.1</v>
      </c>
      <c r="F59" s="355">
        <v>418</v>
      </c>
    </row>
    <row r="60" spans="1:6" ht="33" customHeight="1" x14ac:dyDescent="0.2">
      <c r="A60" s="353" t="s">
        <v>214</v>
      </c>
      <c r="B60" s="299" t="s">
        <v>177</v>
      </c>
      <c r="C60" s="297"/>
      <c r="D60" s="379">
        <v>722.5</v>
      </c>
      <c r="E60" s="355">
        <v>765.1</v>
      </c>
      <c r="F60" s="355">
        <v>765.1</v>
      </c>
    </row>
    <row r="61" spans="1:6" ht="15" x14ac:dyDescent="0.2">
      <c r="A61" s="187" t="s">
        <v>215</v>
      </c>
      <c r="B61" s="188" t="s">
        <v>179</v>
      </c>
      <c r="C61" s="185"/>
      <c r="D61" s="378">
        <v>17.3</v>
      </c>
      <c r="E61" s="397">
        <v>17.3</v>
      </c>
      <c r="F61" s="397">
        <v>17.3</v>
      </c>
    </row>
    <row r="62" spans="1:6" s="24" customFormat="1" ht="15.75" x14ac:dyDescent="0.25">
      <c r="A62" s="173" t="s">
        <v>19</v>
      </c>
      <c r="B62" s="174" t="s">
        <v>216</v>
      </c>
      <c r="C62" s="173"/>
      <c r="D62" s="375">
        <f>SUM(D64)</f>
        <v>3532.6370000000002</v>
      </c>
      <c r="E62" s="448">
        <f t="shared" ref="E62:F62" si="16">SUM(E64)</f>
        <v>3626.7000000000003</v>
      </c>
      <c r="F62" s="448">
        <f t="shared" si="16"/>
        <v>3653</v>
      </c>
    </row>
    <row r="63" spans="1:6" ht="15.75" x14ac:dyDescent="0.25">
      <c r="A63" s="301"/>
      <c r="B63" s="290" t="s">
        <v>173</v>
      </c>
      <c r="C63" s="297"/>
      <c r="D63" s="385"/>
      <c r="E63" s="399"/>
      <c r="F63" s="452"/>
    </row>
    <row r="64" spans="1:6" ht="15" x14ac:dyDescent="0.2">
      <c r="A64" s="176" t="s">
        <v>217</v>
      </c>
      <c r="B64" s="178" t="s">
        <v>174</v>
      </c>
      <c r="C64" s="186" t="s">
        <v>175</v>
      </c>
      <c r="D64" s="382">
        <f>SUM(D65:D68)</f>
        <v>3532.6370000000002</v>
      </c>
      <c r="E64" s="453">
        <f t="shared" ref="E64:F64" si="17">SUM(E65:E68)</f>
        <v>3626.7000000000003</v>
      </c>
      <c r="F64" s="453">
        <f t="shared" si="17"/>
        <v>3653</v>
      </c>
    </row>
    <row r="65" spans="1:6" ht="15" x14ac:dyDescent="0.2">
      <c r="A65" s="301" t="s">
        <v>218</v>
      </c>
      <c r="B65" s="292" t="s">
        <v>176</v>
      </c>
      <c r="C65" s="298"/>
      <c r="D65" s="379">
        <v>1464.6</v>
      </c>
      <c r="E65" s="355">
        <v>1444.5</v>
      </c>
      <c r="F65" s="355">
        <v>1469.5</v>
      </c>
    </row>
    <row r="66" spans="1:6" ht="33" customHeight="1" x14ac:dyDescent="0.2">
      <c r="A66" s="353" t="s">
        <v>219</v>
      </c>
      <c r="B66" s="299" t="s">
        <v>177</v>
      </c>
      <c r="C66" s="297"/>
      <c r="D66" s="379">
        <v>1880.2</v>
      </c>
      <c r="E66" s="355">
        <v>1991.1</v>
      </c>
      <c r="F66" s="355">
        <v>1991.1</v>
      </c>
    </row>
    <row r="67" spans="1:6" ht="15.75" customHeight="1" x14ac:dyDescent="0.2">
      <c r="A67" s="353" t="s">
        <v>220</v>
      </c>
      <c r="B67" s="299" t="s">
        <v>408</v>
      </c>
      <c r="C67" s="297"/>
      <c r="D67" s="379">
        <v>66.037000000000006</v>
      </c>
      <c r="E67" s="355">
        <v>69.3</v>
      </c>
      <c r="F67" s="355">
        <v>70.599999999999994</v>
      </c>
    </row>
    <row r="68" spans="1:6" ht="15" x14ac:dyDescent="0.2">
      <c r="A68" s="187" t="s">
        <v>412</v>
      </c>
      <c r="B68" s="188" t="s">
        <v>179</v>
      </c>
      <c r="C68" s="185"/>
      <c r="D68" s="378">
        <v>121.8</v>
      </c>
      <c r="E68" s="397">
        <v>121.8</v>
      </c>
      <c r="F68" s="397">
        <v>121.8</v>
      </c>
    </row>
    <row r="69" spans="1:6" s="24" customFormat="1" ht="15.75" x14ac:dyDescent="0.25">
      <c r="A69" s="173" t="s">
        <v>50</v>
      </c>
      <c r="B69" s="174" t="s">
        <v>221</v>
      </c>
      <c r="C69" s="173"/>
      <c r="D69" s="375">
        <f>SUM(D71)</f>
        <v>1705.2</v>
      </c>
      <c r="E69" s="448">
        <f t="shared" ref="E69:F69" si="18">SUM(E71)</f>
        <v>1775.1000000000001</v>
      </c>
      <c r="F69" s="448">
        <f t="shared" si="18"/>
        <v>1783.9</v>
      </c>
    </row>
    <row r="70" spans="1:6" ht="15.75" x14ac:dyDescent="0.25">
      <c r="A70" s="301"/>
      <c r="B70" s="290" t="s">
        <v>173</v>
      </c>
      <c r="C70" s="297"/>
      <c r="D70" s="385"/>
      <c r="E70" s="399"/>
      <c r="F70" s="452"/>
    </row>
    <row r="71" spans="1:6" ht="15" x14ac:dyDescent="0.2">
      <c r="A71" s="176" t="s">
        <v>222</v>
      </c>
      <c r="B71" s="178" t="s">
        <v>174</v>
      </c>
      <c r="C71" s="186" t="s">
        <v>175</v>
      </c>
      <c r="D71" s="382">
        <f>SUM(D72:D74)</f>
        <v>1705.2</v>
      </c>
      <c r="E71" s="453">
        <f t="shared" ref="E71:F71" si="19">SUM(E72:E74)</f>
        <v>1775.1000000000001</v>
      </c>
      <c r="F71" s="453">
        <f t="shared" si="19"/>
        <v>1783.9</v>
      </c>
    </row>
    <row r="72" spans="1:6" ht="15" x14ac:dyDescent="0.2">
      <c r="A72" s="301" t="s">
        <v>223</v>
      </c>
      <c r="B72" s="292" t="s">
        <v>176</v>
      </c>
      <c r="C72" s="298"/>
      <c r="D72" s="379">
        <v>514.6</v>
      </c>
      <c r="E72" s="355">
        <v>518.5</v>
      </c>
      <c r="F72" s="355">
        <v>527.29999999999995</v>
      </c>
    </row>
    <row r="73" spans="1:6" ht="33" customHeight="1" x14ac:dyDescent="0.2">
      <c r="A73" s="353" t="s">
        <v>224</v>
      </c>
      <c r="B73" s="299" t="s">
        <v>177</v>
      </c>
      <c r="C73" s="297"/>
      <c r="D73" s="379">
        <v>1119.4000000000001</v>
      </c>
      <c r="E73" s="355">
        <v>1185.4000000000001</v>
      </c>
      <c r="F73" s="355">
        <v>1185.4000000000001</v>
      </c>
    </row>
    <row r="74" spans="1:6" ht="15" x14ac:dyDescent="0.2">
      <c r="A74" s="187" t="s">
        <v>225</v>
      </c>
      <c r="B74" s="188" t="s">
        <v>179</v>
      </c>
      <c r="C74" s="185"/>
      <c r="D74" s="388">
        <v>71.2</v>
      </c>
      <c r="E74" s="398">
        <v>71.2</v>
      </c>
      <c r="F74" s="398">
        <v>71.2</v>
      </c>
    </row>
    <row r="75" spans="1:6" s="24" customFormat="1" ht="15.75" x14ac:dyDescent="0.25">
      <c r="A75" s="173" t="s">
        <v>36</v>
      </c>
      <c r="B75" s="174" t="s">
        <v>226</v>
      </c>
      <c r="C75" s="173"/>
      <c r="D75" s="381">
        <f>SUM(D77)</f>
        <v>2948.7</v>
      </c>
      <c r="E75" s="451">
        <f t="shared" ref="E75:F75" si="20">SUM(E77)</f>
        <v>3077.8</v>
      </c>
      <c r="F75" s="451">
        <f t="shared" si="20"/>
        <v>3101.2</v>
      </c>
    </row>
    <row r="76" spans="1:6" ht="15.75" x14ac:dyDescent="0.25">
      <c r="A76" s="301"/>
      <c r="B76" s="290" t="s">
        <v>173</v>
      </c>
      <c r="C76" s="297"/>
      <c r="D76" s="385"/>
      <c r="E76" s="399"/>
      <c r="F76" s="452"/>
    </row>
    <row r="77" spans="1:6" ht="15" x14ac:dyDescent="0.2">
      <c r="A77" s="176" t="s">
        <v>227</v>
      </c>
      <c r="B77" s="178" t="s">
        <v>174</v>
      </c>
      <c r="C77" s="186" t="s">
        <v>175</v>
      </c>
      <c r="D77" s="382">
        <f>SUM(D78:D80)</f>
        <v>2948.7</v>
      </c>
      <c r="E77" s="453">
        <f t="shared" ref="E77:F77" si="21">SUM(E78:E80)</f>
        <v>3077.8</v>
      </c>
      <c r="F77" s="453">
        <f t="shared" si="21"/>
        <v>3101.2</v>
      </c>
    </row>
    <row r="78" spans="1:6" ht="15" x14ac:dyDescent="0.2">
      <c r="A78" s="301" t="s">
        <v>228</v>
      </c>
      <c r="B78" s="292" t="s">
        <v>176</v>
      </c>
      <c r="C78" s="298"/>
      <c r="D78" s="379">
        <v>1312.4</v>
      </c>
      <c r="E78" s="355">
        <v>1351.9</v>
      </c>
      <c r="F78" s="355">
        <v>1375.1</v>
      </c>
    </row>
    <row r="79" spans="1:6" ht="33" customHeight="1" x14ac:dyDescent="0.2">
      <c r="A79" s="353" t="s">
        <v>229</v>
      </c>
      <c r="B79" s="299" t="s">
        <v>177</v>
      </c>
      <c r="C79" s="297"/>
      <c r="D79" s="379">
        <v>1504.8</v>
      </c>
      <c r="E79" s="355">
        <v>1593.6</v>
      </c>
      <c r="F79" s="355">
        <v>1593.6</v>
      </c>
    </row>
    <row r="80" spans="1:6" ht="15" x14ac:dyDescent="0.2">
      <c r="A80" s="193" t="s">
        <v>230</v>
      </c>
      <c r="B80" s="194" t="s">
        <v>179</v>
      </c>
      <c r="C80" s="195"/>
      <c r="D80" s="388">
        <v>131.5</v>
      </c>
      <c r="E80" s="397">
        <v>132.30000000000001</v>
      </c>
      <c r="F80" s="397">
        <v>132.5</v>
      </c>
    </row>
    <row r="81" spans="1:6" s="24" customFormat="1" ht="15.75" x14ac:dyDescent="0.25">
      <c r="A81" s="183" t="s">
        <v>112</v>
      </c>
      <c r="B81" s="184" t="s">
        <v>231</v>
      </c>
      <c r="C81" s="183"/>
      <c r="D81" s="381">
        <f>SUM(D83)</f>
        <v>2679.5</v>
      </c>
      <c r="E81" s="451">
        <f t="shared" ref="E81:F81" si="22">SUM(E83)</f>
        <v>2773</v>
      </c>
      <c r="F81" s="451">
        <f t="shared" si="22"/>
        <v>2790.5</v>
      </c>
    </row>
    <row r="82" spans="1:6" ht="15.75" x14ac:dyDescent="0.25">
      <c r="A82" s="301"/>
      <c r="B82" s="290" t="s">
        <v>173</v>
      </c>
      <c r="C82" s="297"/>
      <c r="D82" s="385"/>
      <c r="E82" s="399"/>
      <c r="F82" s="452"/>
    </row>
    <row r="83" spans="1:6" ht="15" x14ac:dyDescent="0.2">
      <c r="A83" s="176" t="s">
        <v>232</v>
      </c>
      <c r="B83" s="178" t="s">
        <v>174</v>
      </c>
      <c r="C83" s="186" t="s">
        <v>175</v>
      </c>
      <c r="D83" s="382">
        <f>SUM(D84:D86)</f>
        <v>2679.5</v>
      </c>
      <c r="E83" s="453">
        <f t="shared" ref="E83:F83" si="23">SUM(E84:E86)</f>
        <v>2773</v>
      </c>
      <c r="F83" s="453">
        <f t="shared" si="23"/>
        <v>2790.5</v>
      </c>
    </row>
    <row r="84" spans="1:6" ht="15" x14ac:dyDescent="0.2">
      <c r="A84" s="301" t="s">
        <v>233</v>
      </c>
      <c r="B84" s="292" t="s">
        <v>176</v>
      </c>
      <c r="C84" s="298"/>
      <c r="D84" s="379">
        <v>1011.3</v>
      </c>
      <c r="E84" s="355">
        <v>1011.3</v>
      </c>
      <c r="F84" s="355">
        <v>1028.5999999999999</v>
      </c>
    </row>
    <row r="85" spans="1:6" ht="33" customHeight="1" x14ac:dyDescent="0.2">
      <c r="A85" s="353" t="s">
        <v>234</v>
      </c>
      <c r="B85" s="299" t="s">
        <v>177</v>
      </c>
      <c r="C85" s="297"/>
      <c r="D85" s="379">
        <v>1544.4</v>
      </c>
      <c r="E85" s="355">
        <v>1635.5</v>
      </c>
      <c r="F85" s="355">
        <v>1635.5</v>
      </c>
    </row>
    <row r="86" spans="1:6" ht="14.45" customHeight="1" x14ac:dyDescent="0.2">
      <c r="A86" s="176" t="s">
        <v>235</v>
      </c>
      <c r="B86" s="180" t="s">
        <v>179</v>
      </c>
      <c r="C86" s="195"/>
      <c r="D86" s="388">
        <v>123.8</v>
      </c>
      <c r="E86" s="397">
        <v>126.2</v>
      </c>
      <c r="F86" s="397">
        <v>126.4</v>
      </c>
    </row>
    <row r="87" spans="1:6" s="24" customFormat="1" ht="15.75" x14ac:dyDescent="0.25">
      <c r="A87" s="173" t="s">
        <v>38</v>
      </c>
      <c r="B87" s="174" t="s">
        <v>114</v>
      </c>
      <c r="C87" s="183"/>
      <c r="D87" s="381">
        <f>SUM(D89)</f>
        <v>2922</v>
      </c>
      <c r="E87" s="451">
        <f t="shared" ref="E87:F87" si="24">SUM(E89)</f>
        <v>3062</v>
      </c>
      <c r="F87" s="451">
        <f t="shared" si="24"/>
        <v>3082</v>
      </c>
    </row>
    <row r="88" spans="1:6" ht="15.75" x14ac:dyDescent="0.25">
      <c r="A88" s="301"/>
      <c r="B88" s="290" t="s">
        <v>173</v>
      </c>
      <c r="C88" s="297"/>
      <c r="D88" s="385"/>
      <c r="E88" s="399"/>
      <c r="F88" s="452"/>
    </row>
    <row r="89" spans="1:6" ht="15" x14ac:dyDescent="0.2">
      <c r="A89" s="176" t="s">
        <v>236</v>
      </c>
      <c r="B89" s="178" t="s">
        <v>174</v>
      </c>
      <c r="C89" s="186" t="s">
        <v>175</v>
      </c>
      <c r="D89" s="382">
        <f>SUM(D90:D92)</f>
        <v>2922</v>
      </c>
      <c r="E89" s="453">
        <f t="shared" ref="E89:F89" si="25">SUM(E90:E92)</f>
        <v>3062</v>
      </c>
      <c r="F89" s="453">
        <f t="shared" si="25"/>
        <v>3082</v>
      </c>
    </row>
    <row r="90" spans="1:6" ht="15" x14ac:dyDescent="0.2">
      <c r="A90" s="301" t="s">
        <v>237</v>
      </c>
      <c r="B90" s="292" t="s">
        <v>176</v>
      </c>
      <c r="C90" s="298"/>
      <c r="D90" s="379">
        <v>1256.9000000000001</v>
      </c>
      <c r="E90" s="355">
        <v>1306.5</v>
      </c>
      <c r="F90" s="355">
        <v>1326.5</v>
      </c>
    </row>
    <row r="91" spans="1:6" ht="33" customHeight="1" x14ac:dyDescent="0.2">
      <c r="A91" s="353" t="s">
        <v>238</v>
      </c>
      <c r="B91" s="299" t="s">
        <v>177</v>
      </c>
      <c r="C91" s="297"/>
      <c r="D91" s="379">
        <v>1531.6</v>
      </c>
      <c r="E91" s="355">
        <v>1622</v>
      </c>
      <c r="F91" s="355">
        <v>1622</v>
      </c>
    </row>
    <row r="92" spans="1:6" ht="15" x14ac:dyDescent="0.2">
      <c r="A92" s="176" t="s">
        <v>239</v>
      </c>
      <c r="B92" s="180" t="s">
        <v>179</v>
      </c>
      <c r="C92" s="185"/>
      <c r="D92" s="378">
        <v>133.5</v>
      </c>
      <c r="E92" s="397">
        <v>133.5</v>
      </c>
      <c r="F92" s="397">
        <v>133.5</v>
      </c>
    </row>
    <row r="93" spans="1:6" s="24" customFormat="1" ht="15.75" x14ac:dyDescent="0.25">
      <c r="A93" s="173" t="s">
        <v>40</v>
      </c>
      <c r="B93" s="196" t="s">
        <v>240</v>
      </c>
      <c r="C93" s="175"/>
      <c r="D93" s="375">
        <f>SUM(D95)</f>
        <v>2565.7999999999997</v>
      </c>
      <c r="E93" s="448">
        <f t="shared" ref="E93:F93" si="26">SUM(E95)</f>
        <v>2674.2</v>
      </c>
      <c r="F93" s="448">
        <f t="shared" si="26"/>
        <v>2696</v>
      </c>
    </row>
    <row r="94" spans="1:6" ht="15.75" x14ac:dyDescent="0.25">
      <c r="A94" s="301"/>
      <c r="B94" s="290" t="s">
        <v>173</v>
      </c>
      <c r="C94" s="291"/>
      <c r="D94" s="385"/>
      <c r="E94" s="399"/>
      <c r="F94" s="452"/>
    </row>
    <row r="95" spans="1:6" ht="15" x14ac:dyDescent="0.2">
      <c r="A95" s="176" t="s">
        <v>42</v>
      </c>
      <c r="B95" s="178" t="s">
        <v>174</v>
      </c>
      <c r="C95" s="179" t="s">
        <v>175</v>
      </c>
      <c r="D95" s="382">
        <f>SUM(D96:D98)</f>
        <v>2565.7999999999997</v>
      </c>
      <c r="E95" s="453">
        <f t="shared" ref="E95:F95" si="27">SUM(E96:E98)</f>
        <v>2674.2</v>
      </c>
      <c r="F95" s="453">
        <f t="shared" si="27"/>
        <v>2696</v>
      </c>
    </row>
    <row r="96" spans="1:6" ht="15" x14ac:dyDescent="0.2">
      <c r="A96" s="301" t="s">
        <v>241</v>
      </c>
      <c r="B96" s="292" t="s">
        <v>176</v>
      </c>
      <c r="C96" s="293"/>
      <c r="D96" s="379">
        <v>1293.5</v>
      </c>
      <c r="E96" s="355">
        <v>1334.8</v>
      </c>
      <c r="F96" s="355">
        <v>1356.6</v>
      </c>
    </row>
    <row r="97" spans="1:7" ht="33" customHeight="1" x14ac:dyDescent="0.2">
      <c r="A97" s="353" t="s">
        <v>242</v>
      </c>
      <c r="B97" s="299" t="s">
        <v>177</v>
      </c>
      <c r="C97" s="291"/>
      <c r="D97" s="379">
        <v>1137.5999999999999</v>
      </c>
      <c r="E97" s="355">
        <v>1204.7</v>
      </c>
      <c r="F97" s="355">
        <v>1204.7</v>
      </c>
    </row>
    <row r="98" spans="1:7" ht="15" x14ac:dyDescent="0.2">
      <c r="A98" s="303" t="s">
        <v>243</v>
      </c>
      <c r="B98" s="304" t="s">
        <v>179</v>
      </c>
      <c r="C98" s="305"/>
      <c r="D98" s="386">
        <v>134.69999999999999</v>
      </c>
      <c r="E98" s="397">
        <v>134.69999999999999</v>
      </c>
      <c r="F98" s="397">
        <v>134.69999999999999</v>
      </c>
      <c r="G98" s="25"/>
    </row>
    <row r="99" spans="1:7" ht="15.75" x14ac:dyDescent="0.25">
      <c r="A99" s="183" t="s">
        <v>52</v>
      </c>
      <c r="B99" s="239" t="s">
        <v>446</v>
      </c>
      <c r="C99" s="302"/>
      <c r="D99" s="381">
        <f>SUM(D101)</f>
        <v>618</v>
      </c>
      <c r="E99" s="451">
        <f t="shared" ref="E99:F99" si="28">SUM(E101)</f>
        <v>1530</v>
      </c>
      <c r="F99" s="451">
        <f t="shared" si="28"/>
        <v>1456.4</v>
      </c>
      <c r="G99" s="25"/>
    </row>
    <row r="100" spans="1:7" ht="15" x14ac:dyDescent="0.2">
      <c r="A100" s="301"/>
      <c r="B100" s="290" t="s">
        <v>173</v>
      </c>
      <c r="C100" s="291"/>
      <c r="D100" s="379"/>
      <c r="E100" s="399"/>
      <c r="F100" s="399"/>
      <c r="G100" s="25"/>
    </row>
    <row r="101" spans="1:7" ht="15" x14ac:dyDescent="0.2">
      <c r="A101" s="176" t="s">
        <v>244</v>
      </c>
      <c r="B101" s="202" t="s">
        <v>174</v>
      </c>
      <c r="C101" s="177"/>
      <c r="D101" s="378">
        <f>SUM(D102:D103)</f>
        <v>618</v>
      </c>
      <c r="E101" s="86">
        <f t="shared" ref="E101:F101" si="29">SUM(E102:E103)</f>
        <v>1530</v>
      </c>
      <c r="F101" s="86">
        <f t="shared" si="29"/>
        <v>1456.4</v>
      </c>
      <c r="G101" s="25"/>
    </row>
    <row r="102" spans="1:7" ht="15" x14ac:dyDescent="0.2">
      <c r="A102" s="301" t="s">
        <v>245</v>
      </c>
      <c r="B102" s="292" t="s">
        <v>176</v>
      </c>
      <c r="C102" s="291"/>
      <c r="D102" s="379">
        <f>435.4+101.9</f>
        <v>537.29999999999995</v>
      </c>
      <c r="E102" s="399">
        <v>1288</v>
      </c>
      <c r="F102" s="399">
        <v>1211.4000000000001</v>
      </c>
      <c r="G102" s="25"/>
    </row>
    <row r="103" spans="1:7" ht="15" x14ac:dyDescent="0.2">
      <c r="A103" s="176" t="s">
        <v>246</v>
      </c>
      <c r="B103" s="180" t="s">
        <v>179</v>
      </c>
      <c r="C103" s="177"/>
      <c r="D103" s="378">
        <v>80.7</v>
      </c>
      <c r="E103" s="400">
        <v>242</v>
      </c>
      <c r="F103" s="400">
        <v>245</v>
      </c>
      <c r="G103" s="25"/>
    </row>
    <row r="104" spans="1:7" s="24" customFormat="1" ht="15.75" x14ac:dyDescent="0.25">
      <c r="A104" s="173" t="s">
        <v>53</v>
      </c>
      <c r="B104" s="174" t="s">
        <v>116</v>
      </c>
      <c r="C104" s="175"/>
      <c r="D104" s="375">
        <f>SUM(D106)</f>
        <v>2071.6999999999998</v>
      </c>
      <c r="E104" s="448">
        <f t="shared" ref="E104:F104" si="30">SUM(E106)</f>
        <v>2166.6</v>
      </c>
      <c r="F104" s="448">
        <f t="shared" si="30"/>
        <v>2188.1999999999998</v>
      </c>
      <c r="G104" s="21"/>
    </row>
    <row r="105" spans="1:7" ht="15.75" x14ac:dyDescent="0.25">
      <c r="A105" s="301"/>
      <c r="B105" s="290" t="s">
        <v>173</v>
      </c>
      <c r="C105" s="300"/>
      <c r="D105" s="385"/>
      <c r="E105" s="399"/>
      <c r="F105" s="452"/>
    </row>
    <row r="106" spans="1:7" ht="15" x14ac:dyDescent="0.2">
      <c r="A106" s="176" t="s">
        <v>55</v>
      </c>
      <c r="B106" s="178" t="s">
        <v>174</v>
      </c>
      <c r="C106" s="179" t="s">
        <v>175</v>
      </c>
      <c r="D106" s="382">
        <f>SUM(D107:D109)</f>
        <v>2071.6999999999998</v>
      </c>
      <c r="E106" s="453">
        <f t="shared" ref="E106:F106" si="31">SUM(E107:E109)</f>
        <v>2166.6</v>
      </c>
      <c r="F106" s="453">
        <f t="shared" si="31"/>
        <v>2188.1999999999998</v>
      </c>
    </row>
    <row r="107" spans="1:7" ht="15" x14ac:dyDescent="0.2">
      <c r="A107" s="301" t="s">
        <v>247</v>
      </c>
      <c r="B107" s="292" t="s">
        <v>176</v>
      </c>
      <c r="C107" s="293"/>
      <c r="D107" s="379">
        <v>1179.5999999999999</v>
      </c>
      <c r="E107" s="355">
        <v>1228.5999999999999</v>
      </c>
      <c r="F107" s="355">
        <v>1249.8</v>
      </c>
    </row>
    <row r="108" spans="1:7" ht="33" customHeight="1" x14ac:dyDescent="0.2">
      <c r="A108" s="353" t="s">
        <v>248</v>
      </c>
      <c r="B108" s="299" t="s">
        <v>177</v>
      </c>
      <c r="C108" s="300"/>
      <c r="D108" s="379">
        <v>764.8</v>
      </c>
      <c r="E108" s="355">
        <v>809.9</v>
      </c>
      <c r="F108" s="355">
        <v>809.9</v>
      </c>
    </row>
    <row r="109" spans="1:7" ht="15" x14ac:dyDescent="0.2">
      <c r="A109" s="176" t="s">
        <v>249</v>
      </c>
      <c r="B109" s="180" t="s">
        <v>179</v>
      </c>
      <c r="C109" s="176"/>
      <c r="D109" s="380">
        <v>127.3</v>
      </c>
      <c r="E109" s="397">
        <v>128.1</v>
      </c>
      <c r="F109" s="397">
        <v>128.5</v>
      </c>
    </row>
    <row r="110" spans="1:7" s="24" customFormat="1" ht="15.75" x14ac:dyDescent="0.25">
      <c r="A110" s="173" t="s">
        <v>59</v>
      </c>
      <c r="B110" s="174" t="s">
        <v>117</v>
      </c>
      <c r="C110" s="173"/>
      <c r="D110" s="381">
        <f>SUM(D112)</f>
        <v>1997.7999999999997</v>
      </c>
      <c r="E110" s="451">
        <f t="shared" ref="E110:F110" si="32">SUM(E112)</f>
        <v>2094.9</v>
      </c>
      <c r="F110" s="451">
        <f t="shared" si="32"/>
        <v>2119.8000000000002</v>
      </c>
    </row>
    <row r="111" spans="1:7" ht="15.75" x14ac:dyDescent="0.25">
      <c r="A111" s="301"/>
      <c r="B111" s="290" t="s">
        <v>173</v>
      </c>
      <c r="C111" s="301"/>
      <c r="D111" s="385"/>
      <c r="E111" s="399"/>
      <c r="F111" s="452"/>
    </row>
    <row r="112" spans="1:7" ht="15" x14ac:dyDescent="0.2">
      <c r="A112" s="176" t="s">
        <v>250</v>
      </c>
      <c r="B112" s="178" t="s">
        <v>174</v>
      </c>
      <c r="C112" s="186" t="s">
        <v>175</v>
      </c>
      <c r="D112" s="382">
        <f>SUM(D113:D115)</f>
        <v>1997.7999999999997</v>
      </c>
      <c r="E112" s="453">
        <f t="shared" ref="E112:F112" si="33">SUM(E113:E115)</f>
        <v>2094.9</v>
      </c>
      <c r="F112" s="453">
        <f t="shared" si="33"/>
        <v>2119.8000000000002</v>
      </c>
    </row>
    <row r="113" spans="1:6" ht="15" x14ac:dyDescent="0.2">
      <c r="A113" s="355" t="s">
        <v>251</v>
      </c>
      <c r="B113" s="292" t="s">
        <v>176</v>
      </c>
      <c r="C113" s="298"/>
      <c r="D113" s="379">
        <v>1175.0999999999999</v>
      </c>
      <c r="E113" s="355">
        <v>1232.3</v>
      </c>
      <c r="F113" s="355">
        <v>1257.2</v>
      </c>
    </row>
    <row r="114" spans="1:6" ht="33" customHeight="1" x14ac:dyDescent="0.2">
      <c r="A114" s="353" t="s">
        <v>252</v>
      </c>
      <c r="B114" s="299" t="s">
        <v>177</v>
      </c>
      <c r="C114" s="301"/>
      <c r="D114" s="379">
        <v>677.1</v>
      </c>
      <c r="E114" s="355">
        <v>717</v>
      </c>
      <c r="F114" s="355">
        <v>717</v>
      </c>
    </row>
    <row r="115" spans="1:6" ht="15" x14ac:dyDescent="0.2">
      <c r="A115" s="176" t="s">
        <v>253</v>
      </c>
      <c r="B115" s="180" t="s">
        <v>179</v>
      </c>
      <c r="C115" s="176"/>
      <c r="D115" s="378">
        <v>145.6</v>
      </c>
      <c r="E115" s="397">
        <v>145.6</v>
      </c>
      <c r="F115" s="397">
        <v>145.6</v>
      </c>
    </row>
    <row r="116" spans="1:6" s="24" customFormat="1" ht="15.75" x14ac:dyDescent="0.25">
      <c r="A116" s="173" t="s">
        <v>60</v>
      </c>
      <c r="B116" s="174" t="s">
        <v>118</v>
      </c>
      <c r="C116" s="175"/>
      <c r="D116" s="375">
        <f>SUM(D118)</f>
        <v>1727.6</v>
      </c>
      <c r="E116" s="448">
        <f t="shared" ref="E116:F116" si="34">SUM(E118)</f>
        <v>1804.8000000000002</v>
      </c>
      <c r="F116" s="448">
        <f t="shared" si="34"/>
        <v>1824.6</v>
      </c>
    </row>
    <row r="117" spans="1:6" ht="15.75" x14ac:dyDescent="0.25">
      <c r="A117" s="301"/>
      <c r="B117" s="290" t="s">
        <v>173</v>
      </c>
      <c r="C117" s="300"/>
      <c r="D117" s="385"/>
      <c r="E117" s="399"/>
      <c r="F117" s="452"/>
    </row>
    <row r="118" spans="1:6" ht="15" x14ac:dyDescent="0.2">
      <c r="A118" s="176" t="s">
        <v>62</v>
      </c>
      <c r="B118" s="178" t="s">
        <v>174</v>
      </c>
      <c r="C118" s="179" t="s">
        <v>175</v>
      </c>
      <c r="D118" s="382">
        <f>SUM(D119:D121)</f>
        <v>1727.6</v>
      </c>
      <c r="E118" s="453">
        <f t="shared" ref="E118:F118" si="35">SUM(E119:E121)</f>
        <v>1804.8000000000002</v>
      </c>
      <c r="F118" s="453">
        <f t="shared" si="35"/>
        <v>1824.6</v>
      </c>
    </row>
    <row r="119" spans="1:6" ht="15" x14ac:dyDescent="0.2">
      <c r="A119" s="301" t="s">
        <v>254</v>
      </c>
      <c r="B119" s="292" t="s">
        <v>176</v>
      </c>
      <c r="C119" s="293"/>
      <c r="D119" s="379">
        <v>949.4</v>
      </c>
      <c r="E119" s="355">
        <v>987.5</v>
      </c>
      <c r="F119" s="355">
        <v>1007.3</v>
      </c>
    </row>
    <row r="120" spans="1:6" ht="31.5" customHeight="1" x14ac:dyDescent="0.2">
      <c r="A120" s="353" t="s">
        <v>255</v>
      </c>
      <c r="B120" s="299" t="s">
        <v>177</v>
      </c>
      <c r="C120" s="300"/>
      <c r="D120" s="379">
        <v>663.3</v>
      </c>
      <c r="E120" s="355">
        <v>702.4</v>
      </c>
      <c r="F120" s="355">
        <v>702.4</v>
      </c>
    </row>
    <row r="121" spans="1:6" ht="15" x14ac:dyDescent="0.2">
      <c r="A121" s="176" t="s">
        <v>256</v>
      </c>
      <c r="B121" s="180" t="s">
        <v>179</v>
      </c>
      <c r="C121" s="5"/>
      <c r="D121" s="380">
        <v>114.9</v>
      </c>
      <c r="E121" s="397">
        <v>114.9</v>
      </c>
      <c r="F121" s="398">
        <v>114.9</v>
      </c>
    </row>
    <row r="122" spans="1:6" s="24" customFormat="1" ht="15.75" customHeight="1" x14ac:dyDescent="0.25">
      <c r="A122" s="197" t="s">
        <v>64</v>
      </c>
      <c r="B122" s="198" t="s">
        <v>119</v>
      </c>
      <c r="C122" s="199"/>
      <c r="D122" s="381">
        <f>SUM(D124)</f>
        <v>2034.1</v>
      </c>
      <c r="E122" s="451">
        <f t="shared" ref="E122:F122" si="36">SUM(E124)</f>
        <v>2111.1</v>
      </c>
      <c r="F122" s="451">
        <f t="shared" si="36"/>
        <v>2150</v>
      </c>
    </row>
    <row r="123" spans="1:6" ht="15.75" x14ac:dyDescent="0.25">
      <c r="A123" s="301"/>
      <c r="B123" s="290" t="s">
        <v>173</v>
      </c>
      <c r="C123" s="301"/>
      <c r="D123" s="385"/>
      <c r="E123" s="399"/>
      <c r="F123" s="452"/>
    </row>
    <row r="124" spans="1:6" ht="15" x14ac:dyDescent="0.2">
      <c r="A124" s="176" t="s">
        <v>258</v>
      </c>
      <c r="B124" s="178" t="s">
        <v>174</v>
      </c>
      <c r="C124" s="186" t="s">
        <v>175</v>
      </c>
      <c r="D124" s="382">
        <f>SUM(D125:D127)</f>
        <v>2034.1</v>
      </c>
      <c r="E124" s="453">
        <f t="shared" ref="E124:F124" si="37">SUM(E125:E127)</f>
        <v>2111.1</v>
      </c>
      <c r="F124" s="453">
        <f t="shared" si="37"/>
        <v>2150</v>
      </c>
    </row>
    <row r="125" spans="1:6" ht="15" x14ac:dyDescent="0.2">
      <c r="A125" s="301" t="s">
        <v>259</v>
      </c>
      <c r="B125" s="292" t="s">
        <v>176</v>
      </c>
      <c r="C125" s="298"/>
      <c r="D125" s="379">
        <v>1256.4000000000001</v>
      </c>
      <c r="E125" s="355">
        <v>1294.3</v>
      </c>
      <c r="F125" s="355">
        <v>1333.2</v>
      </c>
    </row>
    <row r="126" spans="1:6" ht="33" customHeight="1" x14ac:dyDescent="0.2">
      <c r="A126" s="353" t="s">
        <v>260</v>
      </c>
      <c r="B126" s="299" t="s">
        <v>177</v>
      </c>
      <c r="C126" s="301"/>
      <c r="D126" s="379">
        <v>662.1</v>
      </c>
      <c r="E126" s="355">
        <v>701.2</v>
      </c>
      <c r="F126" s="355">
        <v>701.2</v>
      </c>
    </row>
    <row r="127" spans="1:6" ht="15" x14ac:dyDescent="0.2">
      <c r="A127" s="187" t="s">
        <v>261</v>
      </c>
      <c r="B127" s="188" t="s">
        <v>179</v>
      </c>
      <c r="C127" s="176"/>
      <c r="D127" s="380">
        <v>115.6</v>
      </c>
      <c r="E127" s="397">
        <v>115.6</v>
      </c>
      <c r="F127" s="397">
        <v>115.6</v>
      </c>
    </row>
    <row r="128" spans="1:6" s="24" customFormat="1" ht="15.75" customHeight="1" x14ac:dyDescent="0.25">
      <c r="A128" s="197" t="s">
        <v>66</v>
      </c>
      <c r="B128" s="174" t="s">
        <v>257</v>
      </c>
      <c r="C128" s="199"/>
      <c r="D128" s="381">
        <f>SUM(D130)</f>
        <v>2018.3</v>
      </c>
      <c r="E128" s="381">
        <f t="shared" ref="E128:F128" si="38">SUM(E130)</f>
        <v>2085.4</v>
      </c>
      <c r="F128" s="381">
        <f t="shared" si="38"/>
        <v>2106.4</v>
      </c>
    </row>
    <row r="129" spans="1:6" ht="15.75" x14ac:dyDescent="0.25">
      <c r="A129" s="301"/>
      <c r="B129" s="290" t="s">
        <v>173</v>
      </c>
      <c r="C129" s="301"/>
      <c r="D129" s="385"/>
      <c r="E129" s="355"/>
      <c r="F129" s="359"/>
    </row>
    <row r="130" spans="1:6" ht="15" x14ac:dyDescent="0.2">
      <c r="A130" s="176" t="s">
        <v>263</v>
      </c>
      <c r="B130" s="178" t="s">
        <v>174</v>
      </c>
      <c r="C130" s="186" t="s">
        <v>175</v>
      </c>
      <c r="D130" s="382">
        <f>SUM(D131:D133)</f>
        <v>2018.3</v>
      </c>
      <c r="E130" s="382">
        <f t="shared" ref="E130:F130" si="39">SUM(E131:E133)</f>
        <v>2085.4</v>
      </c>
      <c r="F130" s="382">
        <f t="shared" si="39"/>
        <v>2106.4</v>
      </c>
    </row>
    <row r="131" spans="1:6" ht="15" x14ac:dyDescent="0.2">
      <c r="A131" s="301" t="s">
        <v>264</v>
      </c>
      <c r="B131" s="292" t="s">
        <v>176</v>
      </c>
      <c r="C131" s="298"/>
      <c r="D131" s="379">
        <v>1226.5</v>
      </c>
      <c r="E131" s="355">
        <v>1253.4000000000001</v>
      </c>
      <c r="F131" s="355">
        <v>1273.9000000000001</v>
      </c>
    </row>
    <row r="132" spans="1:6" s="24" customFormat="1" ht="33" customHeight="1" x14ac:dyDescent="0.2">
      <c r="A132" s="353" t="s">
        <v>265</v>
      </c>
      <c r="B132" s="299" t="s">
        <v>177</v>
      </c>
      <c r="C132" s="301"/>
      <c r="D132" s="379">
        <v>639.6</v>
      </c>
      <c r="E132" s="355">
        <v>677.3</v>
      </c>
      <c r="F132" s="355">
        <v>677.3</v>
      </c>
    </row>
    <row r="133" spans="1:6" s="24" customFormat="1" ht="15" x14ac:dyDescent="0.2">
      <c r="A133" s="187" t="s">
        <v>266</v>
      </c>
      <c r="B133" s="188" t="s">
        <v>179</v>
      </c>
      <c r="C133" s="176"/>
      <c r="D133" s="378">
        <v>152.19999999999999</v>
      </c>
      <c r="E133" s="397">
        <v>154.69999999999999</v>
      </c>
      <c r="F133" s="397">
        <v>155.19999999999999</v>
      </c>
    </row>
    <row r="134" spans="1:6" s="24" customFormat="1" ht="15.75" x14ac:dyDescent="0.25">
      <c r="A134" s="173" t="s">
        <v>122</v>
      </c>
      <c r="B134" s="174" t="s">
        <v>262</v>
      </c>
      <c r="C134" s="175"/>
      <c r="D134" s="375">
        <f>SUM(D136)</f>
        <v>1917.3999999999999</v>
      </c>
      <c r="E134" s="448">
        <f t="shared" ref="E134:F134" si="40">SUM(E136)</f>
        <v>1998.6</v>
      </c>
      <c r="F134" s="448">
        <f t="shared" si="40"/>
        <v>2032.1</v>
      </c>
    </row>
    <row r="135" spans="1:6" ht="15.75" x14ac:dyDescent="0.25">
      <c r="A135" s="301"/>
      <c r="B135" s="290" t="s">
        <v>173</v>
      </c>
      <c r="C135" s="300"/>
      <c r="D135" s="385"/>
      <c r="E135" s="399"/>
      <c r="F135" s="452"/>
    </row>
    <row r="136" spans="1:6" ht="15" x14ac:dyDescent="0.2">
      <c r="A136" s="176" t="s">
        <v>71</v>
      </c>
      <c r="B136" s="178" t="s">
        <v>174</v>
      </c>
      <c r="C136" s="179" t="s">
        <v>175</v>
      </c>
      <c r="D136" s="382">
        <f>SUM(D137:D139)</f>
        <v>1917.3999999999999</v>
      </c>
      <c r="E136" s="453">
        <f t="shared" ref="E136:F136" si="41">SUM(E137:E139)</f>
        <v>1998.6</v>
      </c>
      <c r="F136" s="453">
        <f t="shared" si="41"/>
        <v>2032.1</v>
      </c>
    </row>
    <row r="137" spans="1:6" ht="15" x14ac:dyDescent="0.2">
      <c r="A137" s="301" t="s">
        <v>267</v>
      </c>
      <c r="B137" s="292" t="s">
        <v>176</v>
      </c>
      <c r="C137" s="293"/>
      <c r="D137" s="379">
        <v>1707.1</v>
      </c>
      <c r="E137" s="355">
        <v>1788.3</v>
      </c>
      <c r="F137" s="355">
        <v>1821.8</v>
      </c>
    </row>
    <row r="138" spans="1:6" ht="33" customHeight="1" x14ac:dyDescent="0.2">
      <c r="A138" s="353" t="s">
        <v>268</v>
      </c>
      <c r="B138" s="299" t="s">
        <v>177</v>
      </c>
      <c r="C138" s="300"/>
      <c r="D138" s="379">
        <v>109.5</v>
      </c>
      <c r="E138" s="355">
        <v>109.5</v>
      </c>
      <c r="F138" s="355">
        <v>109.5</v>
      </c>
    </row>
    <row r="139" spans="1:6" ht="15" x14ac:dyDescent="0.2">
      <c r="A139" s="187" t="s">
        <v>269</v>
      </c>
      <c r="B139" s="200" t="s">
        <v>179</v>
      </c>
      <c r="C139" s="5"/>
      <c r="D139" s="378">
        <v>100.8</v>
      </c>
      <c r="E139" s="398">
        <v>100.8</v>
      </c>
      <c r="F139" s="398">
        <v>100.8</v>
      </c>
    </row>
    <row r="140" spans="1:6" s="24" customFormat="1" ht="31.5" x14ac:dyDescent="0.25">
      <c r="A140" s="173" t="s">
        <v>124</v>
      </c>
      <c r="B140" s="339" t="s">
        <v>123</v>
      </c>
      <c r="C140" s="175"/>
      <c r="D140" s="375">
        <f>SUM(D142)</f>
        <v>466</v>
      </c>
      <c r="E140" s="448">
        <f t="shared" ref="E140:F140" si="42">SUM(E142)</f>
        <v>479.1</v>
      </c>
      <c r="F140" s="448">
        <f t="shared" si="42"/>
        <v>486.1</v>
      </c>
    </row>
    <row r="141" spans="1:6" ht="15.75" x14ac:dyDescent="0.25">
      <c r="A141" s="301"/>
      <c r="B141" s="290" t="s">
        <v>173</v>
      </c>
      <c r="C141" s="300"/>
      <c r="D141" s="385"/>
      <c r="E141" s="399"/>
      <c r="F141" s="452"/>
    </row>
    <row r="142" spans="1:6" ht="15" x14ac:dyDescent="0.2">
      <c r="A142" s="176" t="s">
        <v>270</v>
      </c>
      <c r="B142" s="178" t="s">
        <v>174</v>
      </c>
      <c r="C142" s="179" t="s">
        <v>175</v>
      </c>
      <c r="D142" s="382">
        <f>SUM(D143:D145)</f>
        <v>466</v>
      </c>
      <c r="E142" s="453">
        <f t="shared" ref="E142:F142" si="43">SUM(E143:E145)</f>
        <v>479.1</v>
      </c>
      <c r="F142" s="453">
        <f t="shared" si="43"/>
        <v>486.1</v>
      </c>
    </row>
    <row r="143" spans="1:6" ht="15" x14ac:dyDescent="0.2">
      <c r="A143" s="353" t="s">
        <v>271</v>
      </c>
      <c r="B143" s="292" t="s">
        <v>176</v>
      </c>
      <c r="C143" s="293"/>
      <c r="D143" s="379">
        <v>391.4</v>
      </c>
      <c r="E143" s="355">
        <v>404.5</v>
      </c>
      <c r="F143" s="355">
        <v>411.5</v>
      </c>
    </row>
    <row r="144" spans="1:6" ht="33" customHeight="1" x14ac:dyDescent="0.2">
      <c r="A144" s="353" t="s">
        <v>413</v>
      </c>
      <c r="B144" s="299" t="s">
        <v>177</v>
      </c>
      <c r="C144" s="300"/>
      <c r="D144" s="379">
        <v>47.8</v>
      </c>
      <c r="E144" s="355">
        <v>47.8</v>
      </c>
      <c r="F144" s="355">
        <v>47.8</v>
      </c>
    </row>
    <row r="145" spans="1:15" ht="15" x14ac:dyDescent="0.2">
      <c r="A145" s="187" t="s">
        <v>272</v>
      </c>
      <c r="B145" s="188" t="s">
        <v>179</v>
      </c>
      <c r="C145" s="201"/>
      <c r="D145" s="378">
        <v>26.8</v>
      </c>
      <c r="E145" s="397">
        <v>26.8</v>
      </c>
      <c r="F145" s="397">
        <v>26.8</v>
      </c>
    </row>
    <row r="146" spans="1:15" s="24" customFormat="1" ht="15.75" x14ac:dyDescent="0.25">
      <c r="A146" s="174" t="s">
        <v>74</v>
      </c>
      <c r="B146" s="174" t="s">
        <v>125</v>
      </c>
      <c r="C146" s="80"/>
      <c r="D146" s="375">
        <f>SUM(D148+D152+D154)</f>
        <v>1570.0410000000002</v>
      </c>
      <c r="E146" s="448">
        <f t="shared" ref="E146:F146" si="44">SUM(E148+E152+E154)</f>
        <v>1631.4</v>
      </c>
      <c r="F146" s="448">
        <f t="shared" si="44"/>
        <v>1656</v>
      </c>
    </row>
    <row r="147" spans="1:15" ht="15.75" x14ac:dyDescent="0.25">
      <c r="A147" s="355"/>
      <c r="B147" s="290" t="s">
        <v>173</v>
      </c>
      <c r="C147" s="300"/>
      <c r="D147" s="385"/>
      <c r="E147" s="399"/>
      <c r="F147" s="452"/>
    </row>
    <row r="148" spans="1:15" ht="15" x14ac:dyDescent="0.2">
      <c r="A148" s="90" t="s">
        <v>279</v>
      </c>
      <c r="B148" s="178" t="s">
        <v>174</v>
      </c>
      <c r="C148" s="179" t="s">
        <v>175</v>
      </c>
      <c r="D148" s="382">
        <f>SUM(D149:D151)</f>
        <v>403.64100000000002</v>
      </c>
      <c r="E148" s="453">
        <f t="shared" ref="E148:F148" si="45">SUM(E149:E151)</f>
        <v>415.2</v>
      </c>
      <c r="F148" s="453">
        <f t="shared" si="45"/>
        <v>419.9</v>
      </c>
    </row>
    <row r="149" spans="1:15" ht="15" x14ac:dyDescent="0.2">
      <c r="A149" s="355" t="s">
        <v>280</v>
      </c>
      <c r="B149" s="292" t="s">
        <v>176</v>
      </c>
      <c r="C149" s="293"/>
      <c r="D149" s="379">
        <v>291.5</v>
      </c>
      <c r="E149" s="399">
        <v>303.10000000000002</v>
      </c>
      <c r="F149" s="355">
        <v>307.8</v>
      </c>
    </row>
    <row r="150" spans="1:15" ht="15" x14ac:dyDescent="0.2">
      <c r="A150" s="90" t="s">
        <v>281</v>
      </c>
      <c r="B150" s="180" t="s">
        <v>408</v>
      </c>
      <c r="C150" s="179"/>
      <c r="D150" s="378">
        <v>34.441000000000003</v>
      </c>
      <c r="E150" s="86">
        <v>34.4</v>
      </c>
      <c r="F150" s="90">
        <v>34.4</v>
      </c>
    </row>
    <row r="151" spans="1:15" ht="15" x14ac:dyDescent="0.2">
      <c r="A151" s="355" t="s">
        <v>447</v>
      </c>
      <c r="B151" s="292" t="s">
        <v>179</v>
      </c>
      <c r="C151" s="300"/>
      <c r="D151" s="379">
        <v>77.7</v>
      </c>
      <c r="E151" s="355">
        <v>77.7</v>
      </c>
      <c r="F151" s="355">
        <v>77.7</v>
      </c>
    </row>
    <row r="152" spans="1:15" ht="15" x14ac:dyDescent="0.2">
      <c r="A152" s="90" t="s">
        <v>448</v>
      </c>
      <c r="B152" s="202" t="s">
        <v>273</v>
      </c>
      <c r="C152" s="179" t="s">
        <v>274</v>
      </c>
      <c r="D152" s="382">
        <f>SUM(D153)</f>
        <v>12.7</v>
      </c>
      <c r="E152" s="382">
        <f t="shared" ref="E152:F152" si="46">SUM(E153)</f>
        <v>12.7</v>
      </c>
      <c r="F152" s="382">
        <f t="shared" si="46"/>
        <v>12.7</v>
      </c>
    </row>
    <row r="153" spans="1:15" ht="33.75" customHeight="1" x14ac:dyDescent="0.2">
      <c r="A153" s="356" t="s">
        <v>449</v>
      </c>
      <c r="B153" s="307" t="s">
        <v>275</v>
      </c>
      <c r="C153" s="300"/>
      <c r="D153" s="389">
        <v>12.7</v>
      </c>
      <c r="E153" s="355">
        <v>12.7</v>
      </c>
      <c r="F153" s="355">
        <v>12.7</v>
      </c>
      <c r="G153" s="25"/>
      <c r="H153" s="25"/>
      <c r="I153" s="25"/>
    </row>
    <row r="154" spans="1:15" ht="30" x14ac:dyDescent="0.2">
      <c r="A154" s="356" t="s">
        <v>450</v>
      </c>
      <c r="B154" s="306" t="s">
        <v>276</v>
      </c>
      <c r="C154" s="291" t="s">
        <v>277</v>
      </c>
      <c r="D154" s="377">
        <f>SUM(D155:D155)</f>
        <v>1153.7</v>
      </c>
      <c r="E154" s="450">
        <f t="shared" ref="E154:F154" si="47">SUM(E155:E155)</f>
        <v>1203.5</v>
      </c>
      <c r="F154" s="450">
        <f t="shared" si="47"/>
        <v>1223.4000000000001</v>
      </c>
      <c r="G154" s="25"/>
      <c r="H154" s="25"/>
      <c r="I154" s="25"/>
    </row>
    <row r="155" spans="1:15" ht="15" x14ac:dyDescent="0.2">
      <c r="A155" s="203" t="s">
        <v>451</v>
      </c>
      <c r="B155" s="206" t="s">
        <v>176</v>
      </c>
      <c r="C155" s="207"/>
      <c r="D155" s="378">
        <v>1153.7</v>
      </c>
      <c r="E155" s="397">
        <v>1203.5</v>
      </c>
      <c r="F155" s="400">
        <v>1223.4000000000001</v>
      </c>
      <c r="G155" s="25"/>
      <c r="H155" s="25"/>
      <c r="I155" s="25"/>
    </row>
    <row r="156" spans="1:15" ht="15.75" x14ac:dyDescent="0.25">
      <c r="A156" s="174" t="s">
        <v>75</v>
      </c>
      <c r="B156" s="80" t="s">
        <v>278</v>
      </c>
      <c r="C156" s="176"/>
      <c r="D156" s="375">
        <f>SUM(D158)</f>
        <v>683.9</v>
      </c>
      <c r="E156" s="448">
        <f t="shared" ref="E156:F156" si="48">SUM(E158)</f>
        <v>678.7</v>
      </c>
      <c r="F156" s="448">
        <f t="shared" si="48"/>
        <v>684.3</v>
      </c>
      <c r="J156" s="29"/>
      <c r="K156" s="29"/>
    </row>
    <row r="157" spans="1:15" ht="15.75" x14ac:dyDescent="0.25">
      <c r="A157" s="355"/>
      <c r="B157" s="297" t="s">
        <v>173</v>
      </c>
      <c r="C157" s="297"/>
      <c r="D157" s="379"/>
      <c r="E157" s="399"/>
      <c r="F157" s="452"/>
      <c r="J157" s="29"/>
      <c r="K157" s="29"/>
    </row>
    <row r="158" spans="1:15" ht="15.6" customHeight="1" x14ac:dyDescent="0.2">
      <c r="A158" s="90" t="s">
        <v>282</v>
      </c>
      <c r="B158" s="208" t="s">
        <v>174</v>
      </c>
      <c r="C158" s="186" t="s">
        <v>175</v>
      </c>
      <c r="D158" s="382">
        <f>SUM(D159:D160)</f>
        <v>683.9</v>
      </c>
      <c r="E158" s="453">
        <f t="shared" ref="E158:F158" si="49">SUM(E159:E160)</f>
        <v>678.7</v>
      </c>
      <c r="F158" s="453">
        <f t="shared" si="49"/>
        <v>684.3</v>
      </c>
      <c r="H158" s="25"/>
      <c r="I158" s="25"/>
      <c r="J158" s="29"/>
      <c r="K158" s="29"/>
    </row>
    <row r="159" spans="1:15" ht="15" x14ac:dyDescent="0.2">
      <c r="A159" s="355" t="s">
        <v>284</v>
      </c>
      <c r="B159" s="308" t="s">
        <v>176</v>
      </c>
      <c r="C159" s="298"/>
      <c r="D159" s="379">
        <v>362.9</v>
      </c>
      <c r="E159" s="355">
        <v>332.7</v>
      </c>
      <c r="F159" s="399">
        <v>338.3</v>
      </c>
      <c r="M159" s="26"/>
      <c r="N159" s="29"/>
      <c r="O159" s="29"/>
    </row>
    <row r="160" spans="1:15" ht="31.5" customHeight="1" x14ac:dyDescent="0.2">
      <c r="A160" s="90" t="s">
        <v>285</v>
      </c>
      <c r="B160" s="209" t="s">
        <v>177</v>
      </c>
      <c r="C160" s="186"/>
      <c r="D160" s="378">
        <v>321</v>
      </c>
      <c r="E160" s="397">
        <v>346</v>
      </c>
      <c r="F160" s="397">
        <v>346</v>
      </c>
      <c r="H160" s="29"/>
      <c r="I160" s="29"/>
      <c r="J160" s="29"/>
      <c r="K160" s="29"/>
      <c r="M160" s="26"/>
      <c r="N160" s="29"/>
      <c r="O160" s="29"/>
    </row>
    <row r="161" spans="1:15" ht="15.75" x14ac:dyDescent="0.25">
      <c r="A161" s="174" t="s">
        <v>76</v>
      </c>
      <c r="B161" s="210" t="s">
        <v>126</v>
      </c>
      <c r="C161" s="211"/>
      <c r="D161" s="375">
        <f>SUM(D163)</f>
        <v>350</v>
      </c>
      <c r="E161" s="448">
        <f t="shared" ref="E161:F161" si="50">SUM(E163)</f>
        <v>311.5</v>
      </c>
      <c r="F161" s="448">
        <f t="shared" si="50"/>
        <v>316.10000000000002</v>
      </c>
      <c r="G161" s="26"/>
      <c r="H161" s="26"/>
      <c r="I161" s="26"/>
      <c r="J161" s="26"/>
      <c r="N161" s="29"/>
      <c r="O161" s="29"/>
    </row>
    <row r="162" spans="1:15" ht="15" x14ac:dyDescent="0.2">
      <c r="A162" s="355"/>
      <c r="B162" s="291" t="s">
        <v>173</v>
      </c>
      <c r="C162" s="297"/>
      <c r="D162" s="379"/>
      <c r="E162" s="399"/>
      <c r="F162" s="399"/>
      <c r="G162" s="26"/>
      <c r="H162" s="26"/>
      <c r="I162" s="26"/>
      <c r="J162" s="26"/>
      <c r="N162" s="29"/>
      <c r="O162" s="29"/>
    </row>
    <row r="163" spans="1:15" ht="30" x14ac:dyDescent="0.2">
      <c r="A163" s="203" t="s">
        <v>286</v>
      </c>
      <c r="B163" s="212" t="s">
        <v>283</v>
      </c>
      <c r="C163" s="186" t="s">
        <v>50</v>
      </c>
      <c r="D163" s="382">
        <f>SUM(D164:D165)</f>
        <v>350</v>
      </c>
      <c r="E163" s="453">
        <f t="shared" ref="E163:F163" si="51">SUM(E164:E165)</f>
        <v>311.5</v>
      </c>
      <c r="F163" s="453">
        <f t="shared" si="51"/>
        <v>316.10000000000002</v>
      </c>
      <c r="G163" s="26"/>
      <c r="H163" s="26"/>
      <c r="I163" s="26"/>
      <c r="J163" s="26"/>
      <c r="N163" s="29"/>
      <c r="O163" s="29"/>
    </row>
    <row r="164" spans="1:15" ht="15" x14ac:dyDescent="0.2">
      <c r="A164" s="355" t="s">
        <v>289</v>
      </c>
      <c r="B164" s="292" t="s">
        <v>176</v>
      </c>
      <c r="C164" s="297"/>
      <c r="D164" s="379">
        <v>349</v>
      </c>
      <c r="E164" s="355">
        <v>310.5</v>
      </c>
      <c r="F164" s="355">
        <v>315.10000000000002</v>
      </c>
      <c r="G164" s="26"/>
      <c r="H164" s="26"/>
      <c r="I164" s="26"/>
      <c r="J164" s="26"/>
    </row>
    <row r="165" spans="1:15" ht="15" x14ac:dyDescent="0.2">
      <c r="A165" s="90" t="s">
        <v>290</v>
      </c>
      <c r="B165" s="180" t="s">
        <v>179</v>
      </c>
      <c r="C165" s="185"/>
      <c r="D165" s="388">
        <v>1</v>
      </c>
      <c r="E165" s="400">
        <v>1</v>
      </c>
      <c r="F165" s="400">
        <v>1</v>
      </c>
      <c r="G165" s="26"/>
      <c r="H165" s="26"/>
      <c r="I165" s="26"/>
      <c r="J165" s="26"/>
    </row>
    <row r="166" spans="1:15" ht="31.15" customHeight="1" x14ac:dyDescent="0.25">
      <c r="A166" s="213" t="s">
        <v>78</v>
      </c>
      <c r="B166" s="214" t="s">
        <v>129</v>
      </c>
      <c r="C166" s="173"/>
      <c r="D166" s="381">
        <f>SUM(D168)</f>
        <v>665</v>
      </c>
      <c r="E166" s="451">
        <f t="shared" ref="E166:F166" si="52">SUM(E168)</f>
        <v>589.4</v>
      </c>
      <c r="F166" s="451">
        <f t="shared" si="52"/>
        <v>395.5</v>
      </c>
      <c r="J166" s="29"/>
    </row>
    <row r="167" spans="1:15" ht="15.75" x14ac:dyDescent="0.25">
      <c r="A167" s="355"/>
      <c r="B167" s="297" t="s">
        <v>173</v>
      </c>
      <c r="C167" s="301"/>
      <c r="D167" s="379"/>
      <c r="E167" s="399"/>
      <c r="F167" s="452"/>
    </row>
    <row r="168" spans="1:15" ht="15.6" customHeight="1" x14ac:dyDescent="0.2">
      <c r="A168" s="203" t="s">
        <v>292</v>
      </c>
      <c r="B168" s="215" t="s">
        <v>287</v>
      </c>
      <c r="C168" s="186" t="s">
        <v>288</v>
      </c>
      <c r="D168" s="382">
        <f>SUM(D169:D171)</f>
        <v>665</v>
      </c>
      <c r="E168" s="453">
        <f t="shared" ref="E168:F168" si="53">SUM(E169:E171)</f>
        <v>589.4</v>
      </c>
      <c r="F168" s="453">
        <f t="shared" si="53"/>
        <v>395.5</v>
      </c>
      <c r="J168" s="29"/>
      <c r="K168" s="29"/>
    </row>
    <row r="169" spans="1:15" ht="15" x14ac:dyDescent="0.2">
      <c r="A169" s="355" t="s">
        <v>293</v>
      </c>
      <c r="B169" s="292" t="s">
        <v>176</v>
      </c>
      <c r="C169" s="298"/>
      <c r="D169" s="379">
        <v>388.3</v>
      </c>
      <c r="E169" s="399">
        <v>369.4</v>
      </c>
      <c r="F169" s="399">
        <v>222.5</v>
      </c>
      <c r="J169" s="29"/>
      <c r="K169" s="29"/>
    </row>
    <row r="170" spans="1:15" ht="15" x14ac:dyDescent="0.2">
      <c r="A170" s="356" t="s">
        <v>294</v>
      </c>
      <c r="B170" s="299" t="s">
        <v>179</v>
      </c>
      <c r="C170" s="293"/>
      <c r="D170" s="379">
        <v>160</v>
      </c>
      <c r="E170" s="399">
        <v>160</v>
      </c>
      <c r="F170" s="399">
        <v>160</v>
      </c>
    </row>
    <row r="171" spans="1:15" ht="46.9" customHeight="1" x14ac:dyDescent="0.2">
      <c r="A171" s="267" t="s">
        <v>296</v>
      </c>
      <c r="B171" s="200" t="s">
        <v>644</v>
      </c>
      <c r="C171" s="310"/>
      <c r="D171" s="380">
        <v>116.7</v>
      </c>
      <c r="E171" s="400">
        <v>60</v>
      </c>
      <c r="F171" s="400">
        <v>13</v>
      </c>
    </row>
    <row r="172" spans="1:15" ht="33" customHeight="1" x14ac:dyDescent="0.25">
      <c r="A172" s="311" t="s">
        <v>80</v>
      </c>
      <c r="B172" s="309" t="s">
        <v>291</v>
      </c>
      <c r="C172" s="183"/>
      <c r="D172" s="381">
        <f>SUM(D174+D180)</f>
        <v>1737.71</v>
      </c>
      <c r="E172" s="451">
        <f t="shared" ref="E172:F172" si="54">SUM(E174+E180)</f>
        <v>1619.4</v>
      </c>
      <c r="F172" s="451">
        <f t="shared" si="54"/>
        <v>1627.8</v>
      </c>
    </row>
    <row r="173" spans="1:15" ht="15.75" x14ac:dyDescent="0.25">
      <c r="A173" s="355"/>
      <c r="B173" s="291" t="s">
        <v>173</v>
      </c>
      <c r="C173" s="301"/>
      <c r="D173" s="379"/>
      <c r="E173" s="399"/>
      <c r="F173" s="452"/>
    </row>
    <row r="174" spans="1:15" ht="15" x14ac:dyDescent="0.2">
      <c r="A174" s="90" t="s">
        <v>299</v>
      </c>
      <c r="B174" s="216" t="s">
        <v>273</v>
      </c>
      <c r="C174" s="186" t="s">
        <v>274</v>
      </c>
      <c r="D174" s="382">
        <f>SUM(D175:D179)</f>
        <v>1608.21</v>
      </c>
      <c r="E174" s="453">
        <f t="shared" ref="E174:F174" si="55">SUM(E175:E179)</f>
        <v>1619.4</v>
      </c>
      <c r="F174" s="453">
        <f t="shared" si="55"/>
        <v>1627.8</v>
      </c>
    </row>
    <row r="175" spans="1:15" ht="15" x14ac:dyDescent="0.2">
      <c r="A175" s="355" t="s">
        <v>300</v>
      </c>
      <c r="B175" s="308" t="s">
        <v>176</v>
      </c>
      <c r="C175" s="298"/>
      <c r="D175" s="383">
        <v>565.9</v>
      </c>
      <c r="E175" s="355">
        <v>577.1</v>
      </c>
      <c r="F175" s="403">
        <v>585.5</v>
      </c>
      <c r="H175" s="47"/>
    </row>
    <row r="176" spans="1:15" ht="15" x14ac:dyDescent="0.2">
      <c r="A176" s="90" t="s">
        <v>301</v>
      </c>
      <c r="B176" s="79" t="s">
        <v>295</v>
      </c>
      <c r="C176" s="186"/>
      <c r="D176" s="384">
        <v>915.11</v>
      </c>
      <c r="E176" s="90">
        <v>915.1</v>
      </c>
      <c r="F176" s="90">
        <v>915.1</v>
      </c>
    </row>
    <row r="177" spans="1:10" ht="15" x14ac:dyDescent="0.2">
      <c r="A177" s="355" t="s">
        <v>426</v>
      </c>
      <c r="B177" s="308" t="s">
        <v>179</v>
      </c>
      <c r="C177" s="298"/>
      <c r="D177" s="379">
        <v>4</v>
      </c>
      <c r="E177" s="399">
        <v>4</v>
      </c>
      <c r="F177" s="399">
        <v>4</v>
      </c>
    </row>
    <row r="178" spans="1:10" ht="33" customHeight="1" x14ac:dyDescent="0.2">
      <c r="A178" s="356" t="s">
        <v>452</v>
      </c>
      <c r="B178" s="312" t="s">
        <v>297</v>
      </c>
      <c r="C178" s="298"/>
      <c r="D178" s="379">
        <v>38.200000000000003</v>
      </c>
      <c r="E178" s="355">
        <v>38.200000000000003</v>
      </c>
      <c r="F178" s="355">
        <v>38.200000000000003</v>
      </c>
      <c r="I178" s="29"/>
      <c r="J178" s="29"/>
    </row>
    <row r="179" spans="1:10" ht="46.15" customHeight="1" x14ac:dyDescent="0.2">
      <c r="A179" s="416" t="s">
        <v>453</v>
      </c>
      <c r="B179" s="217" t="s">
        <v>644</v>
      </c>
      <c r="C179" s="186"/>
      <c r="D179" s="378">
        <v>85</v>
      </c>
      <c r="E179" s="86">
        <v>85</v>
      </c>
      <c r="F179" s="449">
        <v>85</v>
      </c>
      <c r="I179" s="29"/>
      <c r="J179" s="29"/>
    </row>
    <row r="180" spans="1:10" ht="13.9" customHeight="1" x14ac:dyDescent="0.2">
      <c r="A180" s="356" t="s">
        <v>645</v>
      </c>
      <c r="B180" s="444" t="s">
        <v>283</v>
      </c>
      <c r="C180" s="445"/>
      <c r="D180" s="446">
        <f>D181</f>
        <v>129.5</v>
      </c>
      <c r="E180" s="478">
        <f>E181</f>
        <v>0</v>
      </c>
      <c r="F180" s="399">
        <f t="shared" ref="F180" si="56">F181</f>
        <v>0</v>
      </c>
      <c r="I180" s="29"/>
      <c r="J180" s="29"/>
    </row>
    <row r="181" spans="1:10" ht="13.9" customHeight="1" x14ac:dyDescent="0.2">
      <c r="A181" s="267" t="s">
        <v>646</v>
      </c>
      <c r="B181" s="442" t="s">
        <v>176</v>
      </c>
      <c r="C181" s="443"/>
      <c r="D181" s="441">
        <v>129.5</v>
      </c>
      <c r="E181" s="397"/>
      <c r="F181" s="397"/>
      <c r="I181" s="29"/>
      <c r="J181" s="29"/>
    </row>
    <row r="182" spans="1:10" ht="15.75" x14ac:dyDescent="0.25">
      <c r="A182" s="173" t="s">
        <v>81</v>
      </c>
      <c r="B182" s="174" t="s">
        <v>298</v>
      </c>
      <c r="C182" s="173"/>
      <c r="D182" s="390">
        <f>SUM(D184)</f>
        <v>2655.0410000000002</v>
      </c>
      <c r="E182" s="476">
        <f t="shared" ref="E182:F182" si="57">SUM(E184)</f>
        <v>2619.3000000000002</v>
      </c>
      <c r="F182" s="476">
        <f t="shared" si="57"/>
        <v>2659.1000000000004</v>
      </c>
    </row>
    <row r="183" spans="1:10" ht="15" x14ac:dyDescent="0.2">
      <c r="A183" s="301"/>
      <c r="B183" s="290" t="s">
        <v>173</v>
      </c>
      <c r="C183" s="301"/>
      <c r="D183" s="379"/>
      <c r="E183" s="399"/>
      <c r="F183" s="399"/>
      <c r="G183" s="26"/>
      <c r="H183" s="26"/>
      <c r="I183" s="26"/>
      <c r="J183" s="26"/>
    </row>
    <row r="184" spans="1:10" ht="30" x14ac:dyDescent="0.2">
      <c r="A184" s="187" t="s">
        <v>303</v>
      </c>
      <c r="B184" s="212" t="s">
        <v>283</v>
      </c>
      <c r="C184" s="186" t="s">
        <v>50</v>
      </c>
      <c r="D184" s="382">
        <f>SUM(D185:D187)</f>
        <v>2655.0410000000002</v>
      </c>
      <c r="E184" s="453">
        <f t="shared" ref="E184:F184" si="58">SUM(E185:E187)</f>
        <v>2619.3000000000002</v>
      </c>
      <c r="F184" s="453">
        <f t="shared" si="58"/>
        <v>2659.1000000000004</v>
      </c>
      <c r="I184" s="29"/>
      <c r="J184" s="29"/>
    </row>
    <row r="185" spans="1:10" ht="15" x14ac:dyDescent="0.2">
      <c r="A185" s="301" t="s">
        <v>304</v>
      </c>
      <c r="B185" s="292" t="s">
        <v>176</v>
      </c>
      <c r="C185" s="298"/>
      <c r="D185" s="379">
        <v>2498.1</v>
      </c>
      <c r="E185" s="355">
        <v>2552</v>
      </c>
      <c r="F185" s="404">
        <v>2591.8000000000002</v>
      </c>
      <c r="I185" s="29"/>
      <c r="J185" s="29"/>
    </row>
    <row r="186" spans="1:10" ht="15" x14ac:dyDescent="0.2">
      <c r="A186" s="355" t="s">
        <v>305</v>
      </c>
      <c r="B186" s="292" t="s">
        <v>179</v>
      </c>
      <c r="C186" s="301"/>
      <c r="D186" s="379">
        <v>59.4</v>
      </c>
      <c r="E186" s="355">
        <v>59.4</v>
      </c>
      <c r="F186" s="355">
        <v>59.4</v>
      </c>
      <c r="G186" s="26"/>
      <c r="H186" s="26"/>
      <c r="I186" s="26"/>
      <c r="J186" s="26"/>
    </row>
    <row r="187" spans="1:10" ht="15" x14ac:dyDescent="0.2">
      <c r="A187" s="176" t="s">
        <v>306</v>
      </c>
      <c r="B187" s="180" t="s">
        <v>425</v>
      </c>
      <c r="C187" s="201"/>
      <c r="D187" s="378">
        <v>97.540999999999997</v>
      </c>
      <c r="E187" s="398">
        <v>7.9</v>
      </c>
      <c r="F187" s="398">
        <v>7.9</v>
      </c>
      <c r="G187" s="26"/>
      <c r="H187" s="26"/>
      <c r="I187" s="26"/>
      <c r="J187" s="26"/>
    </row>
    <row r="188" spans="1:10" ht="15.75" x14ac:dyDescent="0.25">
      <c r="A188" s="173" t="s">
        <v>84</v>
      </c>
      <c r="B188" s="174" t="s">
        <v>302</v>
      </c>
      <c r="C188" s="175"/>
      <c r="D188" s="375">
        <f>SUM(D190)</f>
        <v>1876.1899999999998</v>
      </c>
      <c r="E188" s="448">
        <f t="shared" ref="E188:F188" si="59">SUM(E190)</f>
        <v>1826.3</v>
      </c>
      <c r="F188" s="448">
        <f t="shared" si="59"/>
        <v>1843.5</v>
      </c>
      <c r="G188" s="26"/>
      <c r="H188" s="477"/>
      <c r="I188" s="26"/>
      <c r="J188" s="26"/>
    </row>
    <row r="189" spans="1:10" ht="15" x14ac:dyDescent="0.2">
      <c r="A189" s="301"/>
      <c r="B189" s="290" t="s">
        <v>173</v>
      </c>
      <c r="C189" s="300"/>
      <c r="D189" s="379"/>
      <c r="E189" s="399"/>
      <c r="F189" s="399"/>
      <c r="G189" s="26"/>
      <c r="H189" s="26"/>
      <c r="I189" s="26"/>
      <c r="J189" s="26"/>
    </row>
    <row r="190" spans="1:10" ht="30" x14ac:dyDescent="0.2">
      <c r="A190" s="187" t="s">
        <v>308</v>
      </c>
      <c r="B190" s="218" t="s">
        <v>283</v>
      </c>
      <c r="C190" s="179" t="s">
        <v>50</v>
      </c>
      <c r="D190" s="382">
        <f>SUM(D191:D194)</f>
        <v>1876.1899999999998</v>
      </c>
      <c r="E190" s="453">
        <f t="shared" ref="E190:F190" si="60">SUM(E191:E194)</f>
        <v>1826.3</v>
      </c>
      <c r="F190" s="453">
        <f t="shared" si="60"/>
        <v>1843.5</v>
      </c>
      <c r="G190" s="23"/>
      <c r="H190" s="23"/>
      <c r="I190" s="23"/>
      <c r="J190" s="23"/>
    </row>
    <row r="191" spans="1:10" ht="15" x14ac:dyDescent="0.2">
      <c r="A191" s="301" t="s">
        <v>309</v>
      </c>
      <c r="B191" s="292" t="s">
        <v>176</v>
      </c>
      <c r="C191" s="293"/>
      <c r="D191" s="379">
        <v>981.1</v>
      </c>
      <c r="E191" s="399">
        <v>990</v>
      </c>
      <c r="F191" s="355">
        <v>1007.2</v>
      </c>
    </row>
    <row r="192" spans="1:10" ht="15" x14ac:dyDescent="0.2">
      <c r="A192" s="176" t="s">
        <v>310</v>
      </c>
      <c r="B192" s="180" t="s">
        <v>295</v>
      </c>
      <c r="C192" s="186"/>
      <c r="D192" s="384">
        <v>722</v>
      </c>
      <c r="E192" s="90">
        <v>754.7</v>
      </c>
      <c r="F192" s="406">
        <v>754.7</v>
      </c>
    </row>
    <row r="193" spans="1:14" ht="15" x14ac:dyDescent="0.2">
      <c r="A193" s="301" t="s">
        <v>427</v>
      </c>
      <c r="B193" s="292" t="s">
        <v>179</v>
      </c>
      <c r="C193" s="301"/>
      <c r="D193" s="379">
        <v>82.6</v>
      </c>
      <c r="E193" s="355">
        <v>81.599999999999994</v>
      </c>
      <c r="F193" s="355">
        <v>81.599999999999994</v>
      </c>
    </row>
    <row r="194" spans="1:14" ht="15" x14ac:dyDescent="0.2">
      <c r="A194" s="313" t="s">
        <v>454</v>
      </c>
      <c r="B194" s="219" t="s">
        <v>425</v>
      </c>
      <c r="C194" s="220"/>
      <c r="D194" s="378">
        <v>90.49</v>
      </c>
      <c r="E194" s="397"/>
      <c r="F194" s="397"/>
    </row>
    <row r="195" spans="1:14" ht="15.75" x14ac:dyDescent="0.25">
      <c r="A195" s="173" t="s">
        <v>87</v>
      </c>
      <c r="B195" s="174" t="s">
        <v>307</v>
      </c>
      <c r="C195" s="175"/>
      <c r="D195" s="375">
        <f>SUM(D197)</f>
        <v>1581.778</v>
      </c>
      <c r="E195" s="448">
        <f t="shared" ref="E195:F195" si="61">SUM(E197)</f>
        <v>1517.8</v>
      </c>
      <c r="F195" s="448">
        <f t="shared" si="61"/>
        <v>1539.6</v>
      </c>
    </row>
    <row r="196" spans="1:14" ht="15" x14ac:dyDescent="0.2">
      <c r="A196" s="301"/>
      <c r="B196" s="290" t="s">
        <v>173</v>
      </c>
      <c r="C196" s="300"/>
      <c r="D196" s="379"/>
      <c r="E196" s="399"/>
      <c r="F196" s="399"/>
    </row>
    <row r="197" spans="1:14" ht="30" x14ac:dyDescent="0.2">
      <c r="A197" s="187" t="s">
        <v>311</v>
      </c>
      <c r="B197" s="218" t="s">
        <v>283</v>
      </c>
      <c r="C197" s="179" t="s">
        <v>50</v>
      </c>
      <c r="D197" s="382">
        <f>SUM(D198:D200)</f>
        <v>1581.778</v>
      </c>
      <c r="E197" s="453">
        <f t="shared" ref="E197:F197" si="62">SUM(E198:E200)</f>
        <v>1517.8</v>
      </c>
      <c r="F197" s="453">
        <f t="shared" si="62"/>
        <v>1539.6</v>
      </c>
    </row>
    <row r="198" spans="1:14" ht="15" x14ac:dyDescent="0.2">
      <c r="A198" s="301" t="s">
        <v>312</v>
      </c>
      <c r="B198" s="292" t="s">
        <v>176</v>
      </c>
      <c r="C198" s="293"/>
      <c r="D198" s="379">
        <v>1449.9</v>
      </c>
      <c r="E198" s="355">
        <v>1449</v>
      </c>
      <c r="F198" s="355">
        <v>1470.8</v>
      </c>
    </row>
    <row r="199" spans="1:14" ht="15" x14ac:dyDescent="0.2">
      <c r="A199" s="301" t="s">
        <v>313</v>
      </c>
      <c r="B199" s="292" t="s">
        <v>179</v>
      </c>
      <c r="C199" s="300"/>
      <c r="D199" s="379">
        <v>60</v>
      </c>
      <c r="E199" s="399">
        <v>60</v>
      </c>
      <c r="F199" s="399">
        <v>60</v>
      </c>
    </row>
    <row r="200" spans="1:14" ht="15" x14ac:dyDescent="0.2">
      <c r="A200" s="201" t="s">
        <v>314</v>
      </c>
      <c r="B200" s="221" t="s">
        <v>425</v>
      </c>
      <c r="C200" s="201"/>
      <c r="D200" s="380">
        <v>71.878</v>
      </c>
      <c r="E200" s="397">
        <v>8.8000000000000007</v>
      </c>
      <c r="F200" s="397">
        <v>8.8000000000000007</v>
      </c>
    </row>
    <row r="201" spans="1:14" ht="15.75" x14ac:dyDescent="0.25">
      <c r="A201" s="184" t="s">
        <v>134</v>
      </c>
      <c r="B201" s="222" t="s">
        <v>149</v>
      </c>
      <c r="C201" s="223"/>
      <c r="D201" s="381">
        <f>SUM(D203)</f>
        <v>2242.6</v>
      </c>
      <c r="E201" s="451">
        <f t="shared" ref="E201:F201" si="63">SUM(E203)</f>
        <v>3985.6</v>
      </c>
      <c r="F201" s="451">
        <f t="shared" si="63"/>
        <v>3980.6</v>
      </c>
      <c r="H201" s="22"/>
    </row>
    <row r="202" spans="1:14" ht="15.75" x14ac:dyDescent="0.25">
      <c r="A202" s="355"/>
      <c r="B202" s="297" t="s">
        <v>173</v>
      </c>
      <c r="C202" s="298"/>
      <c r="D202" s="379"/>
      <c r="E202" s="399"/>
      <c r="F202" s="452"/>
    </row>
    <row r="203" spans="1:14" ht="30" x14ac:dyDescent="0.2">
      <c r="A203" s="203" t="s">
        <v>315</v>
      </c>
      <c r="B203" s="212" t="s">
        <v>283</v>
      </c>
      <c r="C203" s="186" t="s">
        <v>50</v>
      </c>
      <c r="D203" s="382">
        <f>SUM(D204:D207)</f>
        <v>2242.6</v>
      </c>
      <c r="E203" s="453">
        <f t="shared" ref="E203:F203" si="64">SUM(E204:E207)</f>
        <v>3985.6</v>
      </c>
      <c r="F203" s="453">
        <f t="shared" si="64"/>
        <v>3980.6</v>
      </c>
    </row>
    <row r="204" spans="1:14" ht="15" x14ac:dyDescent="0.2">
      <c r="A204" s="356" t="s">
        <v>318</v>
      </c>
      <c r="B204" s="292" t="s">
        <v>176</v>
      </c>
      <c r="C204" s="298"/>
      <c r="D204" s="379">
        <v>89.4</v>
      </c>
      <c r="E204" s="404">
        <v>317.60000000000002</v>
      </c>
      <c r="F204" s="404">
        <v>317.60000000000002</v>
      </c>
    </row>
    <row r="205" spans="1:14" ht="33" customHeight="1" x14ac:dyDescent="0.2">
      <c r="A205" s="357" t="s">
        <v>319</v>
      </c>
      <c r="B205" s="181" t="s">
        <v>430</v>
      </c>
      <c r="C205" s="186"/>
      <c r="D205" s="378">
        <v>360.2</v>
      </c>
      <c r="E205" s="90">
        <v>355</v>
      </c>
      <c r="F205" s="402">
        <v>350</v>
      </c>
      <c r="G205" s="25"/>
      <c r="H205" s="25"/>
      <c r="I205" s="25"/>
      <c r="J205" s="25"/>
      <c r="K205" s="22"/>
    </row>
    <row r="206" spans="1:14" ht="15" x14ac:dyDescent="0.2">
      <c r="A206" s="355" t="s">
        <v>320</v>
      </c>
      <c r="B206" s="314" t="s">
        <v>179</v>
      </c>
      <c r="C206" s="298"/>
      <c r="D206" s="379">
        <v>1623</v>
      </c>
      <c r="E206" s="399">
        <v>1623</v>
      </c>
      <c r="F206" s="407">
        <v>1623</v>
      </c>
      <c r="G206" s="25"/>
    </row>
    <row r="207" spans="1:14" ht="46.15" customHeight="1" x14ac:dyDescent="0.2">
      <c r="A207" s="303" t="s">
        <v>455</v>
      </c>
      <c r="B207" s="316" t="s">
        <v>644</v>
      </c>
      <c r="C207" s="315"/>
      <c r="D207" s="386">
        <v>170</v>
      </c>
      <c r="E207" s="408">
        <v>1690</v>
      </c>
      <c r="F207" s="409">
        <v>1690</v>
      </c>
      <c r="G207" s="25"/>
    </row>
    <row r="208" spans="1:14" s="24" customFormat="1" ht="15.75" x14ac:dyDescent="0.25">
      <c r="A208" s="183" t="s">
        <v>136</v>
      </c>
      <c r="B208" s="184" t="s">
        <v>127</v>
      </c>
      <c r="C208" s="80"/>
      <c r="D208" s="381">
        <f>SUM(D210+D214)</f>
        <v>1828.992</v>
      </c>
      <c r="E208" s="474">
        <f t="shared" ref="E208:F208" si="65">SUM(E210+E214)</f>
        <v>1811.7</v>
      </c>
      <c r="F208" s="474">
        <f t="shared" si="65"/>
        <v>1840.6999999999998</v>
      </c>
      <c r="G208" s="22"/>
      <c r="I208" s="30"/>
      <c r="J208" s="30"/>
      <c r="M208" s="46"/>
      <c r="N208" s="46"/>
    </row>
    <row r="209" spans="1:10" ht="15.75" x14ac:dyDescent="0.25">
      <c r="A209" s="301"/>
      <c r="B209" s="290" t="s">
        <v>173</v>
      </c>
      <c r="C209" s="300"/>
      <c r="D209" s="379"/>
      <c r="E209" s="458"/>
      <c r="F209" s="475"/>
      <c r="I209" s="29"/>
      <c r="J209" s="29"/>
    </row>
    <row r="210" spans="1:10" ht="30" x14ac:dyDescent="0.2">
      <c r="A210" s="187" t="s">
        <v>321</v>
      </c>
      <c r="B210" s="205" t="s">
        <v>316</v>
      </c>
      <c r="C210" s="179" t="s">
        <v>317</v>
      </c>
      <c r="D210" s="382">
        <f>SUM(D211:D213)</f>
        <v>1798.992</v>
      </c>
      <c r="E210" s="473">
        <f t="shared" ref="E210:F210" si="66">SUM(E211:E213)</f>
        <v>1811.7</v>
      </c>
      <c r="F210" s="473">
        <f t="shared" si="66"/>
        <v>1840.6999999999998</v>
      </c>
      <c r="I210" s="29"/>
      <c r="J210" s="29"/>
    </row>
    <row r="211" spans="1:10" ht="15.6" customHeight="1" x14ac:dyDescent="0.2">
      <c r="A211" s="301" t="s">
        <v>322</v>
      </c>
      <c r="B211" s="292" t="s">
        <v>176</v>
      </c>
      <c r="C211" s="293"/>
      <c r="D211" s="383">
        <v>1697.2</v>
      </c>
      <c r="E211" s="355">
        <v>1709.9</v>
      </c>
      <c r="F211" s="355">
        <v>1739.1</v>
      </c>
      <c r="G211" s="23"/>
      <c r="H211" s="23"/>
      <c r="I211" s="23"/>
      <c r="J211" s="23"/>
    </row>
    <row r="212" spans="1:10" ht="15.6" customHeight="1" x14ac:dyDescent="0.2">
      <c r="A212" s="301" t="s">
        <v>323</v>
      </c>
      <c r="B212" s="299" t="s">
        <v>425</v>
      </c>
      <c r="C212" s="293"/>
      <c r="D212" s="379">
        <v>86.792000000000002</v>
      </c>
      <c r="E212" s="355">
        <v>86.8</v>
      </c>
      <c r="F212" s="355">
        <v>86.6</v>
      </c>
      <c r="G212" s="23"/>
      <c r="H212" s="23"/>
      <c r="I212" s="23"/>
      <c r="J212" s="23"/>
    </row>
    <row r="213" spans="1:10" ht="15.6" customHeight="1" x14ac:dyDescent="0.2">
      <c r="A213" s="301" t="s">
        <v>324</v>
      </c>
      <c r="B213" s="299" t="s">
        <v>179</v>
      </c>
      <c r="C213" s="293"/>
      <c r="D213" s="379">
        <v>15</v>
      </c>
      <c r="E213" s="399">
        <v>15</v>
      </c>
      <c r="F213" s="399">
        <v>15</v>
      </c>
      <c r="G213" s="23"/>
      <c r="H213" s="23"/>
      <c r="I213" s="23"/>
      <c r="J213" s="23"/>
    </row>
    <row r="214" spans="1:10" ht="33" customHeight="1" x14ac:dyDescent="0.2">
      <c r="A214" s="353" t="s">
        <v>456</v>
      </c>
      <c r="B214" s="317" t="s">
        <v>276</v>
      </c>
      <c r="C214" s="293" t="s">
        <v>317</v>
      </c>
      <c r="D214" s="377">
        <f>D215</f>
        <v>30</v>
      </c>
      <c r="E214" s="450">
        <f t="shared" ref="E214:F214" si="67">E215</f>
        <v>0</v>
      </c>
      <c r="F214" s="450">
        <f t="shared" si="67"/>
        <v>0</v>
      </c>
      <c r="G214" s="23"/>
      <c r="H214" s="23"/>
      <c r="I214" s="23"/>
      <c r="J214" s="23"/>
    </row>
    <row r="215" spans="1:10" ht="15.6" customHeight="1" x14ac:dyDescent="0.2">
      <c r="A215" s="176" t="s">
        <v>457</v>
      </c>
      <c r="B215" s="188" t="s">
        <v>176</v>
      </c>
      <c r="C215" s="179"/>
      <c r="D215" s="378">
        <v>30</v>
      </c>
      <c r="E215" s="397"/>
      <c r="F215" s="397"/>
      <c r="G215" s="23"/>
      <c r="H215" s="23"/>
      <c r="I215" s="23"/>
      <c r="J215" s="23"/>
    </row>
    <row r="216" spans="1:10" s="24" customFormat="1" ht="15.75" x14ac:dyDescent="0.25">
      <c r="A216" s="173" t="s">
        <v>138</v>
      </c>
      <c r="B216" s="174" t="s">
        <v>133</v>
      </c>
      <c r="C216" s="175"/>
      <c r="D216" s="375">
        <f>SUM(D218)</f>
        <v>606.5</v>
      </c>
      <c r="E216" s="448">
        <f t="shared" ref="E216:F216" si="68">SUM(E218)</f>
        <v>558.6</v>
      </c>
      <c r="F216" s="448">
        <f t="shared" si="68"/>
        <v>568</v>
      </c>
    </row>
    <row r="217" spans="1:10" ht="15" x14ac:dyDescent="0.2">
      <c r="A217" s="301"/>
      <c r="B217" s="290" t="s">
        <v>173</v>
      </c>
      <c r="C217" s="300"/>
      <c r="D217" s="379"/>
      <c r="E217" s="399"/>
      <c r="F217" s="399"/>
      <c r="G217" s="23"/>
      <c r="H217" s="23"/>
      <c r="I217" s="23"/>
      <c r="J217" s="23"/>
    </row>
    <row r="218" spans="1:10" ht="30" x14ac:dyDescent="0.2">
      <c r="A218" s="187" t="s">
        <v>326</v>
      </c>
      <c r="B218" s="205" t="s">
        <v>316</v>
      </c>
      <c r="C218" s="179" t="s">
        <v>317</v>
      </c>
      <c r="D218" s="382">
        <f>SUM(D219:D220)</f>
        <v>606.5</v>
      </c>
      <c r="E218" s="453">
        <f t="shared" ref="E218:F218" si="69">SUM(E219:E220)</f>
        <v>558.6</v>
      </c>
      <c r="F218" s="453">
        <f t="shared" si="69"/>
        <v>568</v>
      </c>
      <c r="G218" s="23"/>
      <c r="H218" s="23"/>
      <c r="I218" s="23"/>
      <c r="J218" s="23"/>
    </row>
    <row r="219" spans="1:10" ht="15" x14ac:dyDescent="0.2">
      <c r="A219" s="301" t="s">
        <v>327</v>
      </c>
      <c r="B219" s="292" t="s">
        <v>176</v>
      </c>
      <c r="C219" s="293"/>
      <c r="D219" s="379">
        <v>591.5</v>
      </c>
      <c r="E219" s="399">
        <v>543.6</v>
      </c>
      <c r="F219" s="355">
        <v>553</v>
      </c>
      <c r="G219" s="23"/>
      <c r="H219" s="23"/>
      <c r="I219" s="23"/>
      <c r="J219" s="23"/>
    </row>
    <row r="220" spans="1:10" ht="15" x14ac:dyDescent="0.2">
      <c r="A220" s="176" t="s">
        <v>328</v>
      </c>
      <c r="B220" s="224" t="s">
        <v>179</v>
      </c>
      <c r="C220" s="185"/>
      <c r="D220" s="378">
        <v>15</v>
      </c>
      <c r="E220" s="400">
        <v>15</v>
      </c>
      <c r="F220" s="400">
        <v>15</v>
      </c>
      <c r="G220" s="23"/>
      <c r="H220" s="23"/>
      <c r="I220" s="23"/>
      <c r="J220" s="23"/>
    </row>
    <row r="221" spans="1:10" ht="15.75" x14ac:dyDescent="0.25">
      <c r="A221" s="226" t="s">
        <v>140</v>
      </c>
      <c r="B221" s="174" t="s">
        <v>128</v>
      </c>
      <c r="C221" s="227"/>
      <c r="D221" s="375">
        <f>SUM(D223)</f>
        <v>1483.7</v>
      </c>
      <c r="E221" s="448">
        <f t="shared" ref="E221:F221" si="70">SUM(E223)</f>
        <v>1416.3</v>
      </c>
      <c r="F221" s="448">
        <f t="shared" si="70"/>
        <v>1433.5</v>
      </c>
    </row>
    <row r="222" spans="1:10" ht="15.75" x14ac:dyDescent="0.25">
      <c r="A222" s="301"/>
      <c r="B222" s="290" t="s">
        <v>173</v>
      </c>
      <c r="C222" s="297"/>
      <c r="D222" s="379"/>
      <c r="E222" s="399"/>
      <c r="F222" s="452"/>
    </row>
    <row r="223" spans="1:10" ht="30" x14ac:dyDescent="0.2">
      <c r="A223" s="228" t="s">
        <v>329</v>
      </c>
      <c r="B223" s="205" t="s">
        <v>316</v>
      </c>
      <c r="C223" s="179" t="s">
        <v>317</v>
      </c>
      <c r="D223" s="382">
        <f>SUM(D224:D225)</f>
        <v>1483.7</v>
      </c>
      <c r="E223" s="453">
        <f t="shared" ref="E223:F223" si="71">SUM(E224:E225)</f>
        <v>1416.3</v>
      </c>
      <c r="F223" s="453">
        <f t="shared" si="71"/>
        <v>1433.5</v>
      </c>
    </row>
    <row r="224" spans="1:10" ht="15" x14ac:dyDescent="0.2">
      <c r="A224" s="358" t="s">
        <v>330</v>
      </c>
      <c r="B224" s="292" t="s">
        <v>176</v>
      </c>
      <c r="C224" s="293"/>
      <c r="D224" s="383">
        <v>1129.9000000000001</v>
      </c>
      <c r="E224" s="355">
        <v>1048.5</v>
      </c>
      <c r="F224" s="404">
        <v>1065.7</v>
      </c>
    </row>
    <row r="225" spans="1:6" ht="15" x14ac:dyDescent="0.2">
      <c r="A225" s="82" t="s">
        <v>331</v>
      </c>
      <c r="B225" s="230" t="s">
        <v>179</v>
      </c>
      <c r="C225" s="179"/>
      <c r="D225" s="384">
        <v>353.8</v>
      </c>
      <c r="E225" s="397">
        <v>367.8</v>
      </c>
      <c r="F225" s="397">
        <v>367.8</v>
      </c>
    </row>
    <row r="226" spans="1:6" ht="15.75" x14ac:dyDescent="0.25">
      <c r="A226" s="226" t="s">
        <v>142</v>
      </c>
      <c r="B226" s="174" t="s">
        <v>132</v>
      </c>
      <c r="C226" s="231"/>
      <c r="D226" s="375">
        <f>SUM(D228)</f>
        <v>398</v>
      </c>
      <c r="E226" s="448">
        <f t="shared" ref="E226:F226" si="72">SUM(E228)</f>
        <v>403.9</v>
      </c>
      <c r="F226" s="448">
        <f t="shared" si="72"/>
        <v>410.3</v>
      </c>
    </row>
    <row r="227" spans="1:6" ht="15" x14ac:dyDescent="0.2">
      <c r="A227" s="301"/>
      <c r="B227" s="290" t="s">
        <v>173</v>
      </c>
      <c r="C227" s="300"/>
      <c r="D227" s="379"/>
      <c r="E227" s="399"/>
      <c r="F227" s="399"/>
    </row>
    <row r="228" spans="1:6" ht="30" x14ac:dyDescent="0.2">
      <c r="A228" s="228" t="s">
        <v>332</v>
      </c>
      <c r="B228" s="205" t="s">
        <v>316</v>
      </c>
      <c r="C228" s="179" t="s">
        <v>317</v>
      </c>
      <c r="D228" s="382">
        <f>SUM(D229:D230)</f>
        <v>398</v>
      </c>
      <c r="E228" s="453">
        <f t="shared" ref="E228:F228" si="73">SUM(E229:E230)</f>
        <v>403.9</v>
      </c>
      <c r="F228" s="453">
        <f t="shared" si="73"/>
        <v>410.3</v>
      </c>
    </row>
    <row r="229" spans="1:6" ht="15" x14ac:dyDescent="0.2">
      <c r="A229" s="358" t="s">
        <v>333</v>
      </c>
      <c r="B229" s="292" t="s">
        <v>176</v>
      </c>
      <c r="C229" s="293"/>
      <c r="D229" s="379">
        <v>394.8</v>
      </c>
      <c r="E229" s="355">
        <v>400.7</v>
      </c>
      <c r="F229" s="355">
        <v>407.1</v>
      </c>
    </row>
    <row r="230" spans="1:6" ht="15" x14ac:dyDescent="0.2">
      <c r="A230" s="229" t="s">
        <v>334</v>
      </c>
      <c r="B230" s="188" t="s">
        <v>179</v>
      </c>
      <c r="C230" s="179"/>
      <c r="D230" s="378">
        <v>3.2</v>
      </c>
      <c r="E230" s="397">
        <v>3.2</v>
      </c>
      <c r="F230" s="397">
        <v>3.2</v>
      </c>
    </row>
    <row r="231" spans="1:6" ht="15.75" x14ac:dyDescent="0.25">
      <c r="A231" s="173" t="s">
        <v>144</v>
      </c>
      <c r="B231" s="174" t="s">
        <v>141</v>
      </c>
      <c r="C231" s="232"/>
      <c r="D231" s="375">
        <f>SUM(D233)</f>
        <v>420.8</v>
      </c>
      <c r="E231" s="448">
        <f t="shared" ref="E231:F231" si="74">SUM(E233)</f>
        <v>395.5</v>
      </c>
      <c r="F231" s="448">
        <f t="shared" si="74"/>
        <v>401.6</v>
      </c>
    </row>
    <row r="232" spans="1:6" ht="15" x14ac:dyDescent="0.2">
      <c r="A232" s="301"/>
      <c r="B232" s="290" t="s">
        <v>173</v>
      </c>
      <c r="C232" s="301"/>
      <c r="D232" s="379"/>
      <c r="E232" s="399"/>
      <c r="F232" s="399"/>
    </row>
    <row r="233" spans="1:6" ht="30" x14ac:dyDescent="0.2">
      <c r="A233" s="187" t="s">
        <v>335</v>
      </c>
      <c r="B233" s="205" t="s">
        <v>316</v>
      </c>
      <c r="C233" s="186" t="s">
        <v>317</v>
      </c>
      <c r="D233" s="382">
        <f>SUM(D234:D235)</f>
        <v>420.8</v>
      </c>
      <c r="E233" s="453">
        <f t="shared" ref="E233:F233" si="75">SUM(E234:E235)</f>
        <v>395.5</v>
      </c>
      <c r="F233" s="453">
        <f t="shared" si="75"/>
        <v>401.6</v>
      </c>
    </row>
    <row r="234" spans="1:6" ht="15" x14ac:dyDescent="0.2">
      <c r="A234" s="301" t="s">
        <v>336</v>
      </c>
      <c r="B234" s="292" t="s">
        <v>176</v>
      </c>
      <c r="C234" s="298"/>
      <c r="D234" s="379">
        <v>413.8</v>
      </c>
      <c r="E234" s="355">
        <v>388.5</v>
      </c>
      <c r="F234" s="355">
        <v>394.6</v>
      </c>
    </row>
    <row r="235" spans="1:6" ht="15" x14ac:dyDescent="0.2">
      <c r="A235" s="176" t="s">
        <v>337</v>
      </c>
      <c r="B235" s="188" t="s">
        <v>179</v>
      </c>
      <c r="C235" s="186"/>
      <c r="D235" s="378">
        <v>7</v>
      </c>
      <c r="E235" s="400">
        <v>7</v>
      </c>
      <c r="F235" s="400">
        <v>7</v>
      </c>
    </row>
    <row r="236" spans="1:6" ht="15.75" x14ac:dyDescent="0.25">
      <c r="A236" s="173" t="s">
        <v>146</v>
      </c>
      <c r="B236" s="174" t="s">
        <v>143</v>
      </c>
      <c r="C236" s="231"/>
      <c r="D236" s="375">
        <f>SUM(D238)</f>
        <v>564.29999999999995</v>
      </c>
      <c r="E236" s="448">
        <f t="shared" ref="E236:F236" si="76">SUM(E238)</f>
        <v>508.7</v>
      </c>
      <c r="F236" s="448">
        <f t="shared" si="76"/>
        <v>516.1</v>
      </c>
    </row>
    <row r="237" spans="1:6" ht="15" x14ac:dyDescent="0.2">
      <c r="A237" s="301"/>
      <c r="B237" s="290" t="s">
        <v>173</v>
      </c>
      <c r="C237" s="300"/>
      <c r="D237" s="379"/>
      <c r="E237" s="399"/>
      <c r="F237" s="399"/>
    </row>
    <row r="238" spans="1:6" ht="30" x14ac:dyDescent="0.2">
      <c r="A238" s="187" t="s">
        <v>338</v>
      </c>
      <c r="B238" s="205" t="s">
        <v>316</v>
      </c>
      <c r="C238" s="179" t="s">
        <v>317</v>
      </c>
      <c r="D238" s="382">
        <f>SUM(D239:D240)</f>
        <v>564.29999999999995</v>
      </c>
      <c r="E238" s="453">
        <f t="shared" ref="E238:F238" si="77">SUM(E239:E240)</f>
        <v>508.7</v>
      </c>
      <c r="F238" s="453">
        <f t="shared" si="77"/>
        <v>516.1</v>
      </c>
    </row>
    <row r="239" spans="1:6" ht="15" x14ac:dyDescent="0.2">
      <c r="A239" s="301" t="s">
        <v>339</v>
      </c>
      <c r="B239" s="292" t="s">
        <v>176</v>
      </c>
      <c r="C239" s="293"/>
      <c r="D239" s="379">
        <v>548.29999999999995</v>
      </c>
      <c r="E239" s="355">
        <v>492.7</v>
      </c>
      <c r="F239" s="355">
        <v>500.1</v>
      </c>
    </row>
    <row r="240" spans="1:6" ht="15" x14ac:dyDescent="0.2">
      <c r="A240" s="176" t="s">
        <v>340</v>
      </c>
      <c r="B240" s="188" t="s">
        <v>179</v>
      </c>
      <c r="C240" s="179"/>
      <c r="D240" s="378">
        <v>16</v>
      </c>
      <c r="E240" s="400">
        <v>16</v>
      </c>
      <c r="F240" s="400">
        <v>16</v>
      </c>
    </row>
    <row r="241" spans="1:12" ht="15.75" x14ac:dyDescent="0.25">
      <c r="A241" s="173" t="s">
        <v>153</v>
      </c>
      <c r="B241" s="174" t="s">
        <v>145</v>
      </c>
      <c r="C241" s="232"/>
      <c r="D241" s="375">
        <f>SUM(D243)</f>
        <v>609.70000000000005</v>
      </c>
      <c r="E241" s="448">
        <f t="shared" ref="E241:F241" si="78">SUM(E243)</f>
        <v>588.4</v>
      </c>
      <c r="F241" s="448">
        <f t="shared" si="78"/>
        <v>606</v>
      </c>
    </row>
    <row r="242" spans="1:12" ht="15" x14ac:dyDescent="0.2">
      <c r="A242" s="301"/>
      <c r="B242" s="290" t="s">
        <v>173</v>
      </c>
      <c r="C242" s="301"/>
      <c r="D242" s="379"/>
      <c r="E242" s="399"/>
      <c r="F242" s="399"/>
    </row>
    <row r="243" spans="1:12" ht="30" x14ac:dyDescent="0.2">
      <c r="A243" s="187" t="s">
        <v>341</v>
      </c>
      <c r="B243" s="205" t="s">
        <v>316</v>
      </c>
      <c r="C243" s="186" t="s">
        <v>317</v>
      </c>
      <c r="D243" s="382">
        <f>SUM(D244:D245)</f>
        <v>609.70000000000005</v>
      </c>
      <c r="E243" s="453">
        <f t="shared" ref="E243:F243" si="79">SUM(E244:E245)</f>
        <v>588.4</v>
      </c>
      <c r="F243" s="453">
        <f t="shared" si="79"/>
        <v>606</v>
      </c>
    </row>
    <row r="244" spans="1:12" ht="15" x14ac:dyDescent="0.2">
      <c r="A244" s="301" t="s">
        <v>342</v>
      </c>
      <c r="B244" s="292" t="s">
        <v>176</v>
      </c>
      <c r="C244" s="298"/>
      <c r="D244" s="379">
        <v>601.70000000000005</v>
      </c>
      <c r="E244" s="355">
        <v>580.4</v>
      </c>
      <c r="F244" s="355">
        <v>598</v>
      </c>
    </row>
    <row r="245" spans="1:12" ht="15" x14ac:dyDescent="0.2">
      <c r="A245" s="176" t="s">
        <v>343</v>
      </c>
      <c r="B245" s="188" t="s">
        <v>179</v>
      </c>
      <c r="C245" s="186"/>
      <c r="D245" s="378">
        <v>8</v>
      </c>
      <c r="E245" s="408">
        <v>8</v>
      </c>
      <c r="F245" s="408">
        <v>8</v>
      </c>
      <c r="G245" s="30"/>
    </row>
    <row r="246" spans="1:12" ht="15.75" x14ac:dyDescent="0.25">
      <c r="A246" s="173" t="s">
        <v>148</v>
      </c>
      <c r="B246" s="174" t="s">
        <v>147</v>
      </c>
      <c r="C246" s="232"/>
      <c r="D246" s="375">
        <f>SUM(D248)</f>
        <v>455.7</v>
      </c>
      <c r="E246" s="448">
        <f t="shared" ref="E246:F246" si="80">SUM(E248)</f>
        <v>447</v>
      </c>
      <c r="F246" s="448">
        <f t="shared" si="80"/>
        <v>453.7</v>
      </c>
    </row>
    <row r="247" spans="1:12" ht="15" x14ac:dyDescent="0.2">
      <c r="A247" s="301"/>
      <c r="B247" s="290" t="s">
        <v>173</v>
      </c>
      <c r="C247" s="301"/>
      <c r="D247" s="379"/>
      <c r="E247" s="399"/>
      <c r="F247" s="399"/>
    </row>
    <row r="248" spans="1:12" ht="30" x14ac:dyDescent="0.2">
      <c r="A248" s="187" t="s">
        <v>344</v>
      </c>
      <c r="B248" s="205" t="s">
        <v>316</v>
      </c>
      <c r="C248" s="186" t="s">
        <v>317</v>
      </c>
      <c r="D248" s="382">
        <f>SUM(D249:D250)</f>
        <v>455.7</v>
      </c>
      <c r="E248" s="453">
        <f t="shared" ref="E248:F248" si="81">SUM(E249:E250)</f>
        <v>447</v>
      </c>
      <c r="F248" s="453">
        <f t="shared" si="81"/>
        <v>453.7</v>
      </c>
      <c r="H248" s="22"/>
    </row>
    <row r="249" spans="1:12" ht="15" x14ac:dyDescent="0.2">
      <c r="A249" s="301" t="s">
        <v>346</v>
      </c>
      <c r="B249" s="292" t="s">
        <v>176</v>
      </c>
      <c r="C249" s="298"/>
      <c r="D249" s="379">
        <v>446</v>
      </c>
      <c r="E249" s="355">
        <v>437.3</v>
      </c>
      <c r="F249" s="355">
        <v>444</v>
      </c>
    </row>
    <row r="250" spans="1:12" ht="15" x14ac:dyDescent="0.2">
      <c r="A250" s="303" t="s">
        <v>347</v>
      </c>
      <c r="B250" s="316" t="s">
        <v>179</v>
      </c>
      <c r="C250" s="436"/>
      <c r="D250" s="386">
        <v>9.6999999999999993</v>
      </c>
      <c r="E250" s="398">
        <v>9.6999999999999993</v>
      </c>
      <c r="F250" s="398">
        <v>9.6999999999999993</v>
      </c>
      <c r="G250" s="23"/>
      <c r="H250" s="23"/>
      <c r="I250" s="23"/>
      <c r="J250" s="23"/>
      <c r="L250" s="22"/>
    </row>
    <row r="251" spans="1:12" ht="15.75" x14ac:dyDescent="0.25">
      <c r="A251" s="184" t="s">
        <v>348</v>
      </c>
      <c r="B251" s="210" t="s">
        <v>139</v>
      </c>
      <c r="C251" s="185"/>
      <c r="D251" s="381">
        <f>SUM(D253)</f>
        <v>3265</v>
      </c>
      <c r="E251" s="451">
        <f t="shared" ref="E251:F251" si="82">SUM(E253)</f>
        <v>3326.6</v>
      </c>
      <c r="F251" s="451">
        <f t="shared" si="82"/>
        <v>2943.9</v>
      </c>
    </row>
    <row r="252" spans="1:12" ht="15.75" x14ac:dyDescent="0.25">
      <c r="A252" s="355"/>
      <c r="B252" s="291" t="s">
        <v>173</v>
      </c>
      <c r="C252" s="297"/>
      <c r="D252" s="379"/>
      <c r="E252" s="399"/>
      <c r="F252" s="452"/>
    </row>
    <row r="253" spans="1:12" ht="15" x14ac:dyDescent="0.2">
      <c r="A253" s="90" t="s">
        <v>350</v>
      </c>
      <c r="B253" s="233" t="s">
        <v>345</v>
      </c>
      <c r="C253" s="186" t="s">
        <v>317</v>
      </c>
      <c r="D253" s="382">
        <f>SUM(D254:D255)</f>
        <v>3265</v>
      </c>
      <c r="E253" s="453">
        <f t="shared" ref="E253:F253" si="83">SUM(E254:E255)</f>
        <v>3326.6</v>
      </c>
      <c r="F253" s="453">
        <f t="shared" si="83"/>
        <v>2943.9</v>
      </c>
    </row>
    <row r="254" spans="1:12" ht="15" x14ac:dyDescent="0.2">
      <c r="A254" s="355" t="s">
        <v>352</v>
      </c>
      <c r="B254" s="308" t="s">
        <v>176</v>
      </c>
      <c r="C254" s="298"/>
      <c r="D254" s="379">
        <v>3105</v>
      </c>
      <c r="E254" s="355">
        <v>1966.6</v>
      </c>
      <c r="F254" s="404">
        <v>1383.9</v>
      </c>
    </row>
    <row r="255" spans="1:12" ht="15.6" customHeight="1" x14ac:dyDescent="0.2">
      <c r="A255" s="90" t="s">
        <v>353</v>
      </c>
      <c r="B255" s="79" t="s">
        <v>179</v>
      </c>
      <c r="C255" s="185"/>
      <c r="D255" s="378">
        <v>160</v>
      </c>
      <c r="E255" s="400">
        <v>1360</v>
      </c>
      <c r="F255" s="408">
        <v>1560</v>
      </c>
    </row>
    <row r="256" spans="1:12" ht="15.6" customHeight="1" x14ac:dyDescent="0.25">
      <c r="A256" s="174" t="s">
        <v>357</v>
      </c>
      <c r="B256" s="214" t="s">
        <v>349</v>
      </c>
      <c r="C256" s="234"/>
      <c r="D256" s="375">
        <f>SUM(D258,D262)</f>
        <v>1164.1000000000001</v>
      </c>
      <c r="E256" s="448">
        <f t="shared" ref="E256:F256" si="84">SUM(E258,E262)</f>
        <v>1135.4000000000001</v>
      </c>
      <c r="F256" s="448">
        <f t="shared" si="84"/>
        <v>1135.4000000000001</v>
      </c>
    </row>
    <row r="257" spans="1:11" ht="15.6" customHeight="1" x14ac:dyDescent="0.25">
      <c r="A257" s="359"/>
      <c r="B257" s="291" t="s">
        <v>173</v>
      </c>
      <c r="C257" s="318"/>
      <c r="D257" s="385"/>
      <c r="E257" s="399"/>
      <c r="F257" s="452"/>
    </row>
    <row r="258" spans="1:11" ht="30" x14ac:dyDescent="0.2">
      <c r="A258" s="203" t="s">
        <v>359</v>
      </c>
      <c r="B258" s="235" t="s">
        <v>276</v>
      </c>
      <c r="C258" s="186" t="s">
        <v>351</v>
      </c>
      <c r="D258" s="382">
        <f>SUM(D259:D261)</f>
        <v>1134.1000000000001</v>
      </c>
      <c r="E258" s="453">
        <f t="shared" ref="E258:F258" si="85">SUM(E259:E261)</f>
        <v>1100.4000000000001</v>
      </c>
      <c r="F258" s="453">
        <f t="shared" si="85"/>
        <v>1100.4000000000001</v>
      </c>
    </row>
    <row r="259" spans="1:11" ht="15" x14ac:dyDescent="0.2">
      <c r="A259" s="355" t="s">
        <v>360</v>
      </c>
      <c r="B259" s="308" t="s">
        <v>176</v>
      </c>
      <c r="C259" s="297"/>
      <c r="D259" s="379">
        <v>57.7</v>
      </c>
      <c r="E259" s="399">
        <v>24</v>
      </c>
      <c r="F259" s="404">
        <v>24</v>
      </c>
    </row>
    <row r="260" spans="1:11" ht="15" x14ac:dyDescent="0.2">
      <c r="A260" s="90" t="s">
        <v>458</v>
      </c>
      <c r="B260" s="217" t="s">
        <v>354</v>
      </c>
      <c r="C260" s="185"/>
      <c r="D260" s="384">
        <v>1075.4000000000001</v>
      </c>
      <c r="E260" s="90">
        <v>1075.4000000000001</v>
      </c>
      <c r="F260" s="86">
        <v>1075.4000000000001</v>
      </c>
    </row>
    <row r="261" spans="1:11" ht="15" x14ac:dyDescent="0.2">
      <c r="A261" s="301" t="s">
        <v>461</v>
      </c>
      <c r="B261" s="307" t="s">
        <v>179</v>
      </c>
      <c r="C261" s="291"/>
      <c r="D261" s="383">
        <v>1</v>
      </c>
      <c r="E261" s="399">
        <v>1</v>
      </c>
      <c r="F261" s="399">
        <v>1</v>
      </c>
    </row>
    <row r="262" spans="1:11" ht="15" x14ac:dyDescent="0.2">
      <c r="A262" s="360" t="s">
        <v>459</v>
      </c>
      <c r="B262" s="319" t="s">
        <v>355</v>
      </c>
      <c r="C262" s="320" t="s">
        <v>356</v>
      </c>
      <c r="D262" s="377">
        <f>SUM(D263)</f>
        <v>30</v>
      </c>
      <c r="E262" s="450">
        <f t="shared" ref="E262:F262" si="86">SUM(E263)</f>
        <v>35</v>
      </c>
      <c r="F262" s="450">
        <f t="shared" si="86"/>
        <v>35</v>
      </c>
    </row>
    <row r="263" spans="1:11" ht="15" x14ac:dyDescent="0.2">
      <c r="A263" s="236" t="s">
        <v>460</v>
      </c>
      <c r="B263" s="237" t="s">
        <v>176</v>
      </c>
      <c r="C263" s="238"/>
      <c r="D263" s="388">
        <v>30</v>
      </c>
      <c r="E263" s="400">
        <v>35</v>
      </c>
      <c r="F263" s="400">
        <v>35</v>
      </c>
    </row>
    <row r="264" spans="1:11" ht="15.75" x14ac:dyDescent="0.25">
      <c r="A264" s="184" t="s">
        <v>361</v>
      </c>
      <c r="B264" s="222" t="s">
        <v>358</v>
      </c>
      <c r="C264" s="186"/>
      <c r="D264" s="381">
        <f>SUM(D266)</f>
        <v>182.5</v>
      </c>
      <c r="E264" s="451">
        <f t="shared" ref="E264:F264" si="87">SUM(E266)</f>
        <v>222.3</v>
      </c>
      <c r="F264" s="451">
        <f t="shared" si="87"/>
        <v>226.1</v>
      </c>
    </row>
    <row r="265" spans="1:11" ht="15" x14ac:dyDescent="0.2">
      <c r="A265" s="355"/>
      <c r="B265" s="297" t="s">
        <v>173</v>
      </c>
      <c r="C265" s="298" t="s">
        <v>277</v>
      </c>
      <c r="D265" s="379"/>
      <c r="E265" s="399"/>
      <c r="F265" s="399"/>
    </row>
    <row r="266" spans="1:11" ht="30" x14ac:dyDescent="0.2">
      <c r="A266" s="356" t="s">
        <v>362</v>
      </c>
      <c r="B266" s="321" t="s">
        <v>276</v>
      </c>
      <c r="C266" s="298"/>
      <c r="D266" s="377">
        <f>SUM(D267)</f>
        <v>182.5</v>
      </c>
      <c r="E266" s="450">
        <f t="shared" ref="E266:F266" si="88">SUM(E267)</f>
        <v>222.3</v>
      </c>
      <c r="F266" s="450">
        <f t="shared" si="88"/>
        <v>226.1</v>
      </c>
      <c r="G266" s="29"/>
      <c r="H266" s="29"/>
      <c r="J266" s="29"/>
      <c r="K266" s="29"/>
    </row>
    <row r="267" spans="1:11" ht="15" x14ac:dyDescent="0.2">
      <c r="A267" s="201" t="s">
        <v>363</v>
      </c>
      <c r="B267" s="221" t="s">
        <v>176</v>
      </c>
      <c r="C267" s="190"/>
      <c r="D267" s="380">
        <v>182.5</v>
      </c>
      <c r="E267" s="397">
        <v>222.3</v>
      </c>
      <c r="F267" s="397">
        <v>226.1</v>
      </c>
    </row>
    <row r="268" spans="1:11" s="24" customFormat="1" ht="31.5" x14ac:dyDescent="0.25">
      <c r="A268" s="239" t="s">
        <v>386</v>
      </c>
      <c r="B268" s="483" t="s">
        <v>150</v>
      </c>
      <c r="C268" s="183"/>
      <c r="D268" s="381">
        <f>D270+D277+D289+D320+D324+D335+D376+D385+D391</f>
        <v>94965.464999999997</v>
      </c>
      <c r="E268" s="381">
        <f t="shared" ref="E268:F268" si="89">E270+E277+E289+E320+E324+E335+E376+E385+E391</f>
        <v>108068.38</v>
      </c>
      <c r="F268" s="381">
        <f t="shared" si="89"/>
        <v>103344.46</v>
      </c>
    </row>
    <row r="269" spans="1:11" ht="15.75" x14ac:dyDescent="0.25">
      <c r="A269" s="355"/>
      <c r="B269" s="297" t="s">
        <v>173</v>
      </c>
      <c r="C269" s="301"/>
      <c r="D269" s="391"/>
      <c r="E269" s="355"/>
      <c r="F269" s="401"/>
    </row>
    <row r="270" spans="1:11" ht="15" x14ac:dyDescent="0.2">
      <c r="A270" s="90" t="s">
        <v>388</v>
      </c>
      <c r="B270" s="216" t="s">
        <v>174</v>
      </c>
      <c r="C270" s="186" t="s">
        <v>175</v>
      </c>
      <c r="D270" s="371">
        <f>SUM(D271:D276)</f>
        <v>17304.680999999997</v>
      </c>
      <c r="E270" s="371">
        <f t="shared" ref="E270:F270" si="90">SUM(E271:E276)</f>
        <v>28568.799999999999</v>
      </c>
      <c r="F270" s="371">
        <f t="shared" si="90"/>
        <v>30950.3</v>
      </c>
    </row>
    <row r="271" spans="1:11" ht="15" x14ac:dyDescent="0.2">
      <c r="A271" s="361" t="s">
        <v>462</v>
      </c>
      <c r="B271" s="335" t="s">
        <v>176</v>
      </c>
      <c r="C271" s="336"/>
      <c r="D271" s="372">
        <f>8649.4+500-4.2</f>
        <v>9145.1999999999989</v>
      </c>
      <c r="E271" s="455">
        <v>13565.3</v>
      </c>
      <c r="F271" s="455">
        <v>18038.5</v>
      </c>
      <c r="H271" s="29"/>
    </row>
    <row r="272" spans="1:11" ht="36" customHeight="1" x14ac:dyDescent="0.2">
      <c r="A272" s="203" t="s">
        <v>463</v>
      </c>
      <c r="B272" s="188" t="s">
        <v>177</v>
      </c>
      <c r="C272" s="179"/>
      <c r="D272" s="367">
        <v>3419.5</v>
      </c>
      <c r="E272" s="405">
        <v>3655.2</v>
      </c>
      <c r="F272" s="456">
        <v>3655.2</v>
      </c>
      <c r="G272" s="411"/>
    </row>
    <row r="273" spans="1:7" ht="15.6" customHeight="1" x14ac:dyDescent="0.2">
      <c r="A273" s="356" t="s">
        <v>464</v>
      </c>
      <c r="B273" s="299" t="s">
        <v>408</v>
      </c>
      <c r="C273" s="293"/>
      <c r="D273" s="370">
        <f>1.981+432+68</f>
        <v>501.98099999999999</v>
      </c>
      <c r="E273" s="404">
        <v>432</v>
      </c>
      <c r="F273" s="404">
        <v>432</v>
      </c>
      <c r="G273" s="411"/>
    </row>
    <row r="274" spans="1:7" ht="48" customHeight="1" x14ac:dyDescent="0.2">
      <c r="A274" s="203" t="s">
        <v>465</v>
      </c>
      <c r="B274" s="188" t="s">
        <v>364</v>
      </c>
      <c r="C274" s="179"/>
      <c r="D274" s="367">
        <f>3322.7+272.7</f>
        <v>3595.3999999999996</v>
      </c>
      <c r="E274" s="479">
        <f>9335.7+50.9</f>
        <v>9386.6</v>
      </c>
      <c r="F274" s="479">
        <v>5022.3</v>
      </c>
      <c r="G274" s="411"/>
    </row>
    <row r="275" spans="1:7" ht="32.25" customHeight="1" x14ac:dyDescent="0.2">
      <c r="A275" s="362" t="s">
        <v>466</v>
      </c>
      <c r="B275" s="337" t="s">
        <v>492</v>
      </c>
      <c r="C275" s="338"/>
      <c r="D275" s="370">
        <v>642.6</v>
      </c>
      <c r="E275" s="404">
        <v>1529.7</v>
      </c>
      <c r="F275" s="480">
        <v>802.3</v>
      </c>
      <c r="G275" s="411"/>
    </row>
    <row r="276" spans="1:7" ht="15" customHeight="1" x14ac:dyDescent="0.2">
      <c r="A276" s="362" t="s">
        <v>649</v>
      </c>
      <c r="B276" s="482" t="s">
        <v>414</v>
      </c>
      <c r="C276" s="481"/>
      <c r="D276" s="370">
        <v>0</v>
      </c>
      <c r="E276" s="404">
        <v>0</v>
      </c>
      <c r="F276" s="457">
        <v>3000</v>
      </c>
      <c r="G276" s="411"/>
    </row>
    <row r="277" spans="1:7" ht="30" x14ac:dyDescent="0.2">
      <c r="A277" s="362" t="s">
        <v>389</v>
      </c>
      <c r="B277" s="322" t="s">
        <v>287</v>
      </c>
      <c r="C277" s="323" t="s">
        <v>288</v>
      </c>
      <c r="D277" s="373">
        <f>SUM(D278+D283+D284+D287+D288)</f>
        <v>4550.9000000000005</v>
      </c>
      <c r="E277" s="373">
        <f t="shared" ref="E277:F277" si="91">SUM(E278+E283+E284+E287+E288)</f>
        <v>3630.6000000000004</v>
      </c>
      <c r="F277" s="373">
        <f t="shared" si="91"/>
        <v>1735.7</v>
      </c>
      <c r="G277" s="22"/>
    </row>
    <row r="278" spans="1:7" ht="15" x14ac:dyDescent="0.2">
      <c r="A278" s="241" t="s">
        <v>467</v>
      </c>
      <c r="B278" s="242" t="s">
        <v>176</v>
      </c>
      <c r="C278" s="240"/>
      <c r="D278" s="367">
        <v>2387.9</v>
      </c>
      <c r="E278" s="405">
        <v>1833</v>
      </c>
      <c r="F278" s="402">
        <v>1076.9000000000001</v>
      </c>
    </row>
    <row r="279" spans="1:7" ht="12.75" customHeight="1" x14ac:dyDescent="0.2">
      <c r="A279" s="355"/>
      <c r="B279" s="297" t="s">
        <v>173</v>
      </c>
      <c r="C279" s="298"/>
      <c r="D279" s="368"/>
      <c r="E279" s="368"/>
      <c r="F279" s="368"/>
    </row>
    <row r="280" spans="1:7" ht="15.6" customHeight="1" x14ac:dyDescent="0.2">
      <c r="A280" s="90" t="s">
        <v>468</v>
      </c>
      <c r="B280" s="177" t="s">
        <v>369</v>
      </c>
      <c r="C280" s="186"/>
      <c r="D280" s="369">
        <v>45</v>
      </c>
      <c r="E280" s="369"/>
      <c r="F280" s="369"/>
    </row>
    <row r="281" spans="1:7" ht="15.6" customHeight="1" x14ac:dyDescent="0.2">
      <c r="A281" s="355" t="s">
        <v>469</v>
      </c>
      <c r="B281" s="291" t="s">
        <v>365</v>
      </c>
      <c r="C281" s="298"/>
      <c r="D281" s="370">
        <v>38.5</v>
      </c>
      <c r="E281" s="404">
        <v>40</v>
      </c>
      <c r="F281" s="404"/>
    </row>
    <row r="282" spans="1:7" ht="15.6" customHeight="1" x14ac:dyDescent="0.2">
      <c r="A282" s="90" t="s">
        <v>490</v>
      </c>
      <c r="B282" s="177" t="s">
        <v>375</v>
      </c>
      <c r="C282" s="186"/>
      <c r="D282" s="367">
        <v>40</v>
      </c>
      <c r="E282" s="405"/>
      <c r="F282" s="405"/>
    </row>
    <row r="283" spans="1:7" ht="15" x14ac:dyDescent="0.2">
      <c r="A283" s="355" t="s">
        <v>470</v>
      </c>
      <c r="B283" s="312" t="s">
        <v>354</v>
      </c>
      <c r="C283" s="298"/>
      <c r="D283" s="370">
        <v>458.8</v>
      </c>
      <c r="E283" s="404">
        <v>458.8</v>
      </c>
      <c r="F283" s="404">
        <v>458.8</v>
      </c>
    </row>
    <row r="284" spans="1:7" ht="49.9" customHeight="1" x14ac:dyDescent="0.2">
      <c r="A284" s="203" t="s">
        <v>471</v>
      </c>
      <c r="B284" s="217" t="s">
        <v>364</v>
      </c>
      <c r="C284" s="186"/>
      <c r="D284" s="367">
        <f>1264.3+39.9</f>
        <v>1304.2</v>
      </c>
      <c r="E284" s="405">
        <f>1107.2+31.6</f>
        <v>1138.8</v>
      </c>
      <c r="F284" s="405"/>
    </row>
    <row r="285" spans="1:7" ht="15.75" customHeight="1" x14ac:dyDescent="0.2">
      <c r="A285" s="356"/>
      <c r="B285" s="324" t="s">
        <v>173</v>
      </c>
      <c r="C285" s="298"/>
      <c r="D285" s="370"/>
      <c r="E285" s="368"/>
      <c r="F285" s="368"/>
    </row>
    <row r="286" spans="1:7" ht="15.75" customHeight="1" x14ac:dyDescent="0.2">
      <c r="A286" s="203" t="s">
        <v>472</v>
      </c>
      <c r="B286" s="253" t="s">
        <v>369</v>
      </c>
      <c r="C286" s="186"/>
      <c r="D286" s="369">
        <v>48.5</v>
      </c>
      <c r="E286" s="369"/>
      <c r="F286" s="369"/>
    </row>
    <row r="287" spans="1:7" ht="29.45" customHeight="1" x14ac:dyDescent="0.2">
      <c r="A287" s="356" t="s">
        <v>491</v>
      </c>
      <c r="B287" s="325" t="s">
        <v>492</v>
      </c>
      <c r="C287" s="298"/>
      <c r="D287" s="368">
        <v>200</v>
      </c>
      <c r="E287" s="404">
        <v>200</v>
      </c>
      <c r="F287" s="368"/>
    </row>
    <row r="288" spans="1:7" ht="15.6" customHeight="1" x14ac:dyDescent="0.2">
      <c r="A288" s="356" t="s">
        <v>493</v>
      </c>
      <c r="B288" s="325" t="s">
        <v>643</v>
      </c>
      <c r="C288" s="298"/>
      <c r="D288" s="368">
        <v>200</v>
      </c>
      <c r="E288" s="404"/>
      <c r="F288" s="368">
        <v>200</v>
      </c>
    </row>
    <row r="289" spans="1:11" ht="15.6" customHeight="1" x14ac:dyDescent="0.2">
      <c r="A289" s="90" t="s">
        <v>390</v>
      </c>
      <c r="B289" s="233" t="s">
        <v>355</v>
      </c>
      <c r="C289" s="243"/>
      <c r="D289" s="387">
        <f>D291+D292+D305+D308+D309+D310+D311+D312+D318+D319</f>
        <v>6629.4</v>
      </c>
      <c r="E289" s="387">
        <f t="shared" ref="E289:F289" si="92">E291+E292+E305+E308+E309+E310+E311+E312+E318+E319</f>
        <v>5999.6</v>
      </c>
      <c r="F289" s="387">
        <f t="shared" si="92"/>
        <v>5942.7</v>
      </c>
    </row>
    <row r="290" spans="1:11" ht="15" customHeight="1" x14ac:dyDescent="0.2">
      <c r="A290" s="355"/>
      <c r="B290" s="297" t="s">
        <v>366</v>
      </c>
      <c r="C290" s="326"/>
      <c r="D290" s="383"/>
      <c r="E290" s="355"/>
      <c r="F290" s="399"/>
    </row>
    <row r="291" spans="1:11" ht="31.9" customHeight="1" x14ac:dyDescent="0.2">
      <c r="A291" s="203" t="s">
        <v>473</v>
      </c>
      <c r="B291" s="204" t="s">
        <v>367</v>
      </c>
      <c r="C291" s="245" t="s">
        <v>356</v>
      </c>
      <c r="D291" s="384">
        <v>368</v>
      </c>
      <c r="E291" s="86">
        <v>368</v>
      </c>
      <c r="F291" s="90">
        <v>368</v>
      </c>
    </row>
    <row r="292" spans="1:11" ht="15.6" customHeight="1" x14ac:dyDescent="0.2">
      <c r="A292" s="355" t="s">
        <v>474</v>
      </c>
      <c r="B292" s="314" t="s">
        <v>368</v>
      </c>
      <c r="C292" s="326" t="s">
        <v>356</v>
      </c>
      <c r="D292" s="379">
        <v>2612.1999999999998</v>
      </c>
      <c r="E292" s="404">
        <v>2342.4</v>
      </c>
      <c r="F292" s="399">
        <v>2365.5</v>
      </c>
      <c r="G292" s="23"/>
      <c r="H292" s="23"/>
      <c r="I292" s="23"/>
    </row>
    <row r="293" spans="1:11" ht="15.6" customHeight="1" x14ac:dyDescent="0.2">
      <c r="A293" s="90"/>
      <c r="B293" s="185" t="s">
        <v>173</v>
      </c>
      <c r="C293" s="244"/>
      <c r="D293" s="378"/>
      <c r="E293" s="405"/>
      <c r="F293" s="405"/>
      <c r="G293" s="23"/>
      <c r="H293" s="23"/>
    </row>
    <row r="294" spans="1:11" ht="15.6" customHeight="1" x14ac:dyDescent="0.2">
      <c r="A294" s="355" t="s">
        <v>475</v>
      </c>
      <c r="B294" s="297" t="s">
        <v>369</v>
      </c>
      <c r="C294" s="326"/>
      <c r="D294" s="379">
        <v>84.6</v>
      </c>
      <c r="E294" s="404">
        <v>84.6</v>
      </c>
      <c r="F294" s="404">
        <v>84.6</v>
      </c>
      <c r="G294" s="28"/>
      <c r="I294" s="26"/>
      <c r="J294" s="26"/>
      <c r="K294" s="26"/>
    </row>
    <row r="295" spans="1:11" ht="15.6" customHeight="1" x14ac:dyDescent="0.2">
      <c r="A295" s="90" t="s">
        <v>476</v>
      </c>
      <c r="B295" s="185" t="s">
        <v>370</v>
      </c>
      <c r="C295" s="244"/>
      <c r="D295" s="378">
        <f>122.6+25</f>
        <v>147.6</v>
      </c>
      <c r="E295" s="90">
        <v>122.6</v>
      </c>
      <c r="F295" s="405">
        <v>145.69999999999999</v>
      </c>
    </row>
    <row r="296" spans="1:11" ht="15.6" customHeight="1" x14ac:dyDescent="0.2">
      <c r="A296" s="355" t="s">
        <v>477</v>
      </c>
      <c r="B296" s="297" t="s">
        <v>365</v>
      </c>
      <c r="C296" s="326"/>
      <c r="D296" s="379">
        <v>191.1</v>
      </c>
      <c r="E296" s="355">
        <v>182.1</v>
      </c>
      <c r="F296" s="355">
        <v>182.1</v>
      </c>
      <c r="G296" s="28"/>
      <c r="H296" s="28"/>
      <c r="I296" s="28"/>
    </row>
    <row r="297" spans="1:11" ht="15.6" customHeight="1" x14ac:dyDescent="0.2">
      <c r="A297" s="90" t="s">
        <v>478</v>
      </c>
      <c r="B297" s="185" t="s">
        <v>371</v>
      </c>
      <c r="C297" s="244"/>
      <c r="D297" s="378">
        <v>109.3</v>
      </c>
      <c r="E297" s="90">
        <v>109.3</v>
      </c>
      <c r="F297" s="405">
        <v>109.3</v>
      </c>
      <c r="G297" s="29"/>
      <c r="H297" s="29"/>
    </row>
    <row r="298" spans="1:11" ht="15.6" customHeight="1" x14ac:dyDescent="0.2">
      <c r="A298" s="355" t="s">
        <v>479</v>
      </c>
      <c r="B298" s="297" t="s">
        <v>372</v>
      </c>
      <c r="C298" s="326"/>
      <c r="D298" s="379">
        <v>646.70000000000005</v>
      </c>
      <c r="E298" s="355">
        <v>611</v>
      </c>
      <c r="F298" s="355">
        <v>611</v>
      </c>
      <c r="H298" s="29"/>
      <c r="I298" s="29"/>
      <c r="J298" s="29"/>
    </row>
    <row r="299" spans="1:11" ht="15.6" customHeight="1" x14ac:dyDescent="0.2">
      <c r="A299" s="90" t="s">
        <v>480</v>
      </c>
      <c r="B299" s="185" t="s">
        <v>373</v>
      </c>
      <c r="C299" s="244"/>
      <c r="D299" s="378">
        <v>93.1</v>
      </c>
      <c r="E299" s="90">
        <v>75.400000000000006</v>
      </c>
      <c r="F299" s="90">
        <v>75.400000000000006</v>
      </c>
    </row>
    <row r="300" spans="1:11" ht="15.6" customHeight="1" x14ac:dyDescent="0.2">
      <c r="A300" s="355" t="s">
        <v>481</v>
      </c>
      <c r="B300" s="297" t="s">
        <v>374</v>
      </c>
      <c r="C300" s="326"/>
      <c r="D300" s="379">
        <v>217.1</v>
      </c>
      <c r="E300" s="399">
        <v>197.1</v>
      </c>
      <c r="F300" s="355">
        <v>197.1</v>
      </c>
    </row>
    <row r="301" spans="1:11" ht="15.6" customHeight="1" x14ac:dyDescent="0.2">
      <c r="A301" s="90" t="s">
        <v>482</v>
      </c>
      <c r="B301" s="185" t="s">
        <v>375</v>
      </c>
      <c r="C301" s="244"/>
      <c r="D301" s="378">
        <v>374.6</v>
      </c>
      <c r="E301" s="90">
        <v>374.6</v>
      </c>
      <c r="F301" s="86">
        <v>374.6</v>
      </c>
    </row>
    <row r="302" spans="1:11" ht="15.6" customHeight="1" x14ac:dyDescent="0.2">
      <c r="A302" s="355" t="s">
        <v>483</v>
      </c>
      <c r="B302" s="297" t="s">
        <v>376</v>
      </c>
      <c r="C302" s="326"/>
      <c r="D302" s="379">
        <v>111.5</v>
      </c>
      <c r="E302" s="355">
        <v>119.1</v>
      </c>
      <c r="F302" s="355">
        <v>119.1</v>
      </c>
    </row>
    <row r="303" spans="1:11" ht="15.6" customHeight="1" x14ac:dyDescent="0.2">
      <c r="A303" s="90" t="s">
        <v>484</v>
      </c>
      <c r="B303" s="185" t="s">
        <v>377</v>
      </c>
      <c r="C303" s="244"/>
      <c r="D303" s="378">
        <v>145</v>
      </c>
      <c r="E303" s="90">
        <v>145</v>
      </c>
      <c r="F303" s="90">
        <v>145</v>
      </c>
    </row>
    <row r="304" spans="1:11" ht="15.6" customHeight="1" x14ac:dyDescent="0.2">
      <c r="A304" s="355" t="s">
        <v>485</v>
      </c>
      <c r="B304" s="297" t="s">
        <v>378</v>
      </c>
      <c r="C304" s="326"/>
      <c r="D304" s="379">
        <v>145.6</v>
      </c>
      <c r="E304" s="404">
        <v>145.6</v>
      </c>
      <c r="F304" s="355">
        <v>145.6</v>
      </c>
      <c r="G304" s="28"/>
      <c r="H304" s="28"/>
      <c r="I304" s="28"/>
    </row>
    <row r="305" spans="1:10" ht="15.6" customHeight="1" x14ac:dyDescent="0.2">
      <c r="A305" s="90" t="s">
        <v>486</v>
      </c>
      <c r="B305" s="224" t="s">
        <v>179</v>
      </c>
      <c r="C305" s="185" t="s">
        <v>356</v>
      </c>
      <c r="D305" s="378">
        <v>7.2</v>
      </c>
      <c r="E305" s="90">
        <v>7.2</v>
      </c>
      <c r="F305" s="405">
        <v>7.2</v>
      </c>
    </row>
    <row r="306" spans="1:10" ht="15.6" customHeight="1" x14ac:dyDescent="0.2">
      <c r="A306" s="355"/>
      <c r="B306" s="297" t="s">
        <v>173</v>
      </c>
      <c r="C306" s="326"/>
      <c r="D306" s="379"/>
      <c r="E306" s="355"/>
      <c r="F306" s="355"/>
    </row>
    <row r="307" spans="1:10" ht="15.6" customHeight="1" x14ac:dyDescent="0.2">
      <c r="A307" s="90" t="s">
        <v>487</v>
      </c>
      <c r="B307" s="185" t="s">
        <v>375</v>
      </c>
      <c r="C307" s="244"/>
      <c r="D307" s="378">
        <v>7.2</v>
      </c>
      <c r="E307" s="90">
        <v>7.2</v>
      </c>
      <c r="F307" s="90">
        <v>7.2</v>
      </c>
    </row>
    <row r="308" spans="1:10" ht="30" customHeight="1" x14ac:dyDescent="0.2">
      <c r="A308" s="356" t="s">
        <v>488</v>
      </c>
      <c r="B308" s="325" t="s">
        <v>379</v>
      </c>
      <c r="C308" s="327" t="s">
        <v>356</v>
      </c>
      <c r="D308" s="383">
        <v>3100</v>
      </c>
      <c r="E308" s="399">
        <v>3100</v>
      </c>
      <c r="F308" s="399">
        <v>3200</v>
      </c>
    </row>
    <row r="309" spans="1:10" ht="46.9" customHeight="1" x14ac:dyDescent="0.2">
      <c r="A309" s="203" t="s">
        <v>489</v>
      </c>
      <c r="B309" s="181" t="s">
        <v>429</v>
      </c>
      <c r="C309" s="246" t="s">
        <v>356</v>
      </c>
      <c r="D309" s="384">
        <f>210+28</f>
        <v>238</v>
      </c>
      <c r="E309" s="90"/>
      <c r="F309" s="90"/>
    </row>
    <row r="310" spans="1:10" ht="51" customHeight="1" x14ac:dyDescent="0.2">
      <c r="A310" s="356" t="s">
        <v>494</v>
      </c>
      <c r="B310" s="325" t="s">
        <v>415</v>
      </c>
      <c r="C310" s="328" t="s">
        <v>356</v>
      </c>
      <c r="D310" s="383">
        <v>29</v>
      </c>
      <c r="E310" s="355"/>
      <c r="F310" s="355"/>
    </row>
    <row r="311" spans="1:10" ht="30" customHeight="1" x14ac:dyDescent="0.2">
      <c r="A311" s="203" t="s">
        <v>495</v>
      </c>
      <c r="B311" s="181" t="s">
        <v>416</v>
      </c>
      <c r="C311" s="245" t="s">
        <v>356</v>
      </c>
      <c r="D311" s="378">
        <v>39.299999999999997</v>
      </c>
      <c r="E311" s="90"/>
      <c r="F311" s="90"/>
    </row>
    <row r="312" spans="1:10" ht="15.6" customHeight="1" x14ac:dyDescent="0.2">
      <c r="A312" s="356" t="s">
        <v>496</v>
      </c>
      <c r="B312" s="329" t="s">
        <v>368</v>
      </c>
      <c r="C312" s="297" t="s">
        <v>191</v>
      </c>
      <c r="D312" s="379">
        <v>233</v>
      </c>
      <c r="E312" s="399">
        <v>180</v>
      </c>
      <c r="F312" s="355"/>
    </row>
    <row r="313" spans="1:10" ht="15.6" customHeight="1" x14ac:dyDescent="0.2">
      <c r="A313" s="203"/>
      <c r="B313" s="247" t="s">
        <v>173</v>
      </c>
      <c r="C313" s="185"/>
      <c r="D313" s="378"/>
      <c r="E313" s="90"/>
      <c r="F313" s="90"/>
    </row>
    <row r="314" spans="1:10" ht="15.6" customHeight="1" x14ac:dyDescent="0.2">
      <c r="A314" s="203" t="s">
        <v>497</v>
      </c>
      <c r="B314" s="247" t="s">
        <v>372</v>
      </c>
      <c r="C314" s="185"/>
      <c r="D314" s="378">
        <v>50</v>
      </c>
      <c r="E314" s="86">
        <v>50</v>
      </c>
      <c r="F314" s="86"/>
      <c r="I314" s="29"/>
      <c r="J314" s="29"/>
    </row>
    <row r="315" spans="1:10" ht="15.6" customHeight="1" x14ac:dyDescent="0.2">
      <c r="A315" s="356" t="s">
        <v>498</v>
      </c>
      <c r="B315" s="330" t="s">
        <v>373</v>
      </c>
      <c r="C315" s="297"/>
      <c r="D315" s="379">
        <v>5</v>
      </c>
      <c r="E315" s="399"/>
      <c r="F315" s="399"/>
    </row>
    <row r="316" spans="1:10" ht="15.6" customHeight="1" x14ac:dyDescent="0.2">
      <c r="A316" s="203" t="s">
        <v>499</v>
      </c>
      <c r="B316" s="247" t="s">
        <v>375</v>
      </c>
      <c r="C316" s="185"/>
      <c r="D316" s="378">
        <v>10</v>
      </c>
      <c r="E316" s="86"/>
      <c r="F316" s="86"/>
    </row>
    <row r="317" spans="1:10" ht="15.6" customHeight="1" x14ac:dyDescent="0.2">
      <c r="A317" s="203" t="s">
        <v>550</v>
      </c>
      <c r="B317" s="247" t="s">
        <v>377</v>
      </c>
      <c r="C317" s="185"/>
      <c r="D317" s="378">
        <v>18</v>
      </c>
      <c r="E317" s="86">
        <v>30</v>
      </c>
      <c r="F317" s="86"/>
    </row>
    <row r="318" spans="1:10" ht="15.6" customHeight="1" x14ac:dyDescent="0.2">
      <c r="A318" s="356" t="s">
        <v>500</v>
      </c>
      <c r="B318" s="329" t="s">
        <v>179</v>
      </c>
      <c r="C318" s="297" t="s">
        <v>191</v>
      </c>
      <c r="D318" s="379">
        <v>2</v>
      </c>
      <c r="E318" s="399">
        <v>2</v>
      </c>
      <c r="F318" s="399">
        <v>2</v>
      </c>
    </row>
    <row r="319" spans="1:10" ht="15.6" customHeight="1" x14ac:dyDescent="0.2">
      <c r="A319" s="203" t="s">
        <v>501</v>
      </c>
      <c r="B319" s="225" t="s">
        <v>424</v>
      </c>
      <c r="C319" s="185" t="s">
        <v>191</v>
      </c>
      <c r="D319" s="378">
        <v>0.7</v>
      </c>
      <c r="E319" s="90"/>
      <c r="F319" s="90"/>
    </row>
    <row r="320" spans="1:10" ht="15.6" customHeight="1" x14ac:dyDescent="0.2">
      <c r="A320" s="355" t="s">
        <v>391</v>
      </c>
      <c r="B320" s="331" t="s">
        <v>273</v>
      </c>
      <c r="C320" s="332" t="s">
        <v>274</v>
      </c>
      <c r="D320" s="392">
        <f>SUM(D321:D323)</f>
        <v>2768</v>
      </c>
      <c r="E320" s="459">
        <f t="shared" ref="E320:F320" si="93">SUM(E321:E323)</f>
        <v>2656.4</v>
      </c>
      <c r="F320" s="459">
        <f t="shared" si="93"/>
        <v>2815</v>
      </c>
    </row>
    <row r="321" spans="1:7" ht="15.6" customHeight="1" x14ac:dyDescent="0.2">
      <c r="A321" s="90" t="s">
        <v>502</v>
      </c>
      <c r="B321" s="224" t="s">
        <v>380</v>
      </c>
      <c r="C321" s="248"/>
      <c r="D321" s="384">
        <v>613.1</v>
      </c>
      <c r="E321" s="90">
        <v>898.5</v>
      </c>
      <c r="F321" s="90">
        <v>1057.0999999999999</v>
      </c>
    </row>
    <row r="322" spans="1:7" ht="31.15" customHeight="1" x14ac:dyDescent="0.2">
      <c r="A322" s="356" t="s">
        <v>503</v>
      </c>
      <c r="B322" s="307" t="s">
        <v>367</v>
      </c>
      <c r="C322" s="332"/>
      <c r="D322" s="383">
        <v>31.1</v>
      </c>
      <c r="E322" s="355">
        <v>31.1</v>
      </c>
      <c r="F322" s="355">
        <v>31.1</v>
      </c>
    </row>
    <row r="323" spans="1:7" ht="46.9" customHeight="1" x14ac:dyDescent="0.2">
      <c r="A323" s="356" t="s">
        <v>504</v>
      </c>
      <c r="B323" s="325" t="s">
        <v>325</v>
      </c>
      <c r="C323" s="332"/>
      <c r="D323" s="379">
        <f>2063.8+60</f>
        <v>2123.8000000000002</v>
      </c>
      <c r="E323" s="355">
        <v>1726.8</v>
      </c>
      <c r="F323" s="355">
        <v>1726.8</v>
      </c>
    </row>
    <row r="324" spans="1:7" ht="15.6" customHeight="1" x14ac:dyDescent="0.2">
      <c r="A324" s="416" t="s">
        <v>392</v>
      </c>
      <c r="B324" s="212" t="s">
        <v>283</v>
      </c>
      <c r="C324" s="249"/>
      <c r="D324" s="382">
        <f>SUM(D326:D334)</f>
        <v>11691.424999999999</v>
      </c>
      <c r="E324" s="453">
        <f t="shared" ref="E324:F324" si="94">SUM(E326:E334)</f>
        <v>14710.199999999999</v>
      </c>
      <c r="F324" s="453">
        <f t="shared" si="94"/>
        <v>13808.2</v>
      </c>
    </row>
    <row r="325" spans="1:7" ht="15.6" customHeight="1" x14ac:dyDescent="0.2">
      <c r="A325" s="355"/>
      <c r="B325" s="297" t="s">
        <v>366</v>
      </c>
      <c r="C325" s="412"/>
      <c r="D325" s="377"/>
      <c r="E325" s="355"/>
      <c r="F325" s="403"/>
    </row>
    <row r="326" spans="1:7" ht="15.6" customHeight="1" x14ac:dyDescent="0.2">
      <c r="A326" s="90" t="s">
        <v>505</v>
      </c>
      <c r="B326" s="224" t="s">
        <v>368</v>
      </c>
      <c r="C326" s="250" t="s">
        <v>317</v>
      </c>
      <c r="D326" s="378">
        <v>410</v>
      </c>
      <c r="E326" s="90">
        <f>190+150</f>
        <v>340</v>
      </c>
      <c r="F326" s="90">
        <v>340</v>
      </c>
    </row>
    <row r="327" spans="1:7" ht="15.6" customHeight="1" x14ac:dyDescent="0.2">
      <c r="A327" s="355" t="s">
        <v>506</v>
      </c>
      <c r="B327" s="314" t="s">
        <v>368</v>
      </c>
      <c r="C327" s="413" t="s">
        <v>50</v>
      </c>
      <c r="D327" s="379">
        <v>5239.3</v>
      </c>
      <c r="E327" s="355">
        <f>420+150+2026.1+12+32+20+100+200+2467.9+70.3+45+2+90.8+50+179+75+22.5</f>
        <v>5962.6</v>
      </c>
      <c r="F327" s="355">
        <v>6678</v>
      </c>
    </row>
    <row r="328" spans="1:7" ht="15.6" customHeight="1" x14ac:dyDescent="0.2">
      <c r="A328" s="203" t="s">
        <v>507</v>
      </c>
      <c r="B328" s="224" t="s">
        <v>295</v>
      </c>
      <c r="C328" s="250" t="s">
        <v>50</v>
      </c>
      <c r="D328" s="378">
        <f>368.9+1436+3.4+2124+55.7+77.2</f>
        <v>4065.2</v>
      </c>
      <c r="E328" s="90">
        <f>368.9+1436+3.4+2124+55.7+77.2</f>
        <v>4065.2</v>
      </c>
      <c r="F328" s="90">
        <v>4065.2</v>
      </c>
    </row>
    <row r="329" spans="1:7" ht="15.6" customHeight="1" x14ac:dyDescent="0.2">
      <c r="A329" s="355" t="s">
        <v>508</v>
      </c>
      <c r="B329" s="314" t="s">
        <v>179</v>
      </c>
      <c r="C329" s="413" t="s">
        <v>50</v>
      </c>
      <c r="D329" s="379">
        <v>26</v>
      </c>
      <c r="E329" s="399">
        <v>26</v>
      </c>
      <c r="F329" s="399">
        <v>26</v>
      </c>
    </row>
    <row r="330" spans="1:7" ht="15.6" customHeight="1" x14ac:dyDescent="0.2">
      <c r="A330" s="90" t="s">
        <v>509</v>
      </c>
      <c r="B330" s="79" t="s">
        <v>417</v>
      </c>
      <c r="C330" s="250" t="s">
        <v>50</v>
      </c>
      <c r="D330" s="378">
        <v>7.3</v>
      </c>
      <c r="E330" s="90"/>
      <c r="F330" s="90"/>
    </row>
    <row r="331" spans="1:7" ht="48.6" customHeight="1" x14ac:dyDescent="0.2">
      <c r="A331" s="355" t="s">
        <v>510</v>
      </c>
      <c r="B331" s="325" t="s">
        <v>325</v>
      </c>
      <c r="C331" s="414" t="s">
        <v>50</v>
      </c>
      <c r="D331" s="379">
        <f>1128.3</f>
        <v>1128.3</v>
      </c>
      <c r="E331" s="399">
        <f>50+3080.8</f>
        <v>3130.8</v>
      </c>
      <c r="F331" s="355">
        <f>50+1745.3</f>
        <v>1795.3</v>
      </c>
    </row>
    <row r="332" spans="1:7" ht="15.75" customHeight="1" x14ac:dyDescent="0.25">
      <c r="A332" s="203" t="s">
        <v>511</v>
      </c>
      <c r="B332" s="252" t="s">
        <v>423</v>
      </c>
      <c r="C332" s="251" t="s">
        <v>50</v>
      </c>
      <c r="D332" s="378">
        <f>40+55.3+47.136+116.6+315.289+2.4</f>
        <v>576.72500000000002</v>
      </c>
      <c r="E332" s="86">
        <f>40+55.3+47.1+116.6+315.3+2.4</f>
        <v>576.69999999999993</v>
      </c>
      <c r="F332" s="86">
        <v>576.70000000000005</v>
      </c>
      <c r="G332"/>
    </row>
    <row r="333" spans="1:7" ht="15.75" customHeight="1" x14ac:dyDescent="0.2">
      <c r="A333" s="356" t="s">
        <v>512</v>
      </c>
      <c r="B333" s="299" t="s">
        <v>423</v>
      </c>
      <c r="C333" s="415" t="s">
        <v>317</v>
      </c>
      <c r="D333" s="379">
        <v>48</v>
      </c>
      <c r="E333" s="399">
        <v>45</v>
      </c>
      <c r="F333" s="399">
        <v>45</v>
      </c>
    </row>
    <row r="334" spans="1:7" ht="31.15" customHeight="1" x14ac:dyDescent="0.2">
      <c r="A334" s="356" t="s">
        <v>551</v>
      </c>
      <c r="B334" s="329" t="s">
        <v>492</v>
      </c>
      <c r="C334" s="420" t="s">
        <v>50</v>
      </c>
      <c r="D334" s="379">
        <v>190.6</v>
      </c>
      <c r="E334" s="399">
        <v>563.9</v>
      </c>
      <c r="F334" s="399">
        <v>282</v>
      </c>
    </row>
    <row r="335" spans="1:7" ht="36" customHeight="1" x14ac:dyDescent="0.2">
      <c r="A335" s="356" t="s">
        <v>393</v>
      </c>
      <c r="B335" s="417" t="s">
        <v>190</v>
      </c>
      <c r="C335" s="412"/>
      <c r="D335" s="377">
        <f>D337+D338+D351+D352+D356+D357+D358+D371+D372+D373+D374+D375</f>
        <v>17891.899999999998</v>
      </c>
      <c r="E335" s="377">
        <f t="shared" ref="E335:F335" si="95">E337+E338+E351+E352+E356+E357+E358+E371+E372+E373+E374+E375</f>
        <v>21818.2</v>
      </c>
      <c r="F335" s="377">
        <f t="shared" si="95"/>
        <v>21243.400000000005</v>
      </c>
    </row>
    <row r="336" spans="1:7" ht="15.6" customHeight="1" x14ac:dyDescent="0.2">
      <c r="A336" s="90"/>
      <c r="B336" s="185" t="s">
        <v>366</v>
      </c>
      <c r="C336" s="249"/>
      <c r="D336" s="387"/>
      <c r="E336" s="90"/>
      <c r="F336" s="402"/>
    </row>
    <row r="337" spans="1:10" ht="15.6" customHeight="1" x14ac:dyDescent="0.2">
      <c r="A337" s="355" t="s">
        <v>513</v>
      </c>
      <c r="B337" s="314" t="s">
        <v>368</v>
      </c>
      <c r="C337" s="413" t="s">
        <v>288</v>
      </c>
      <c r="D337" s="379">
        <v>5992.1</v>
      </c>
      <c r="E337" s="355">
        <f>7149.9-277.7</f>
        <v>6872.2</v>
      </c>
      <c r="F337" s="355">
        <f>8809.7-282.4</f>
        <v>8527.3000000000011</v>
      </c>
      <c r="H337" s="23"/>
    </row>
    <row r="338" spans="1:10" ht="15.6" customHeight="1" x14ac:dyDescent="0.2">
      <c r="A338" s="90" t="s">
        <v>514</v>
      </c>
      <c r="B338" s="224" t="s">
        <v>368</v>
      </c>
      <c r="C338" s="250" t="s">
        <v>191</v>
      </c>
      <c r="D338" s="378">
        <f>230+362.5</f>
        <v>592.5</v>
      </c>
      <c r="E338" s="90">
        <v>1077.5</v>
      </c>
      <c r="F338" s="90">
        <v>2248.8000000000002</v>
      </c>
    </row>
    <row r="339" spans="1:10" ht="15.6" customHeight="1" x14ac:dyDescent="0.2">
      <c r="A339" s="355"/>
      <c r="B339" s="297" t="s">
        <v>173</v>
      </c>
      <c r="C339" s="413"/>
      <c r="D339" s="379"/>
      <c r="E339" s="404"/>
      <c r="F339" s="355"/>
      <c r="G339" s="23"/>
      <c r="H339" s="23"/>
      <c r="I339" s="23"/>
    </row>
    <row r="340" spans="1:10" ht="15.6" customHeight="1" x14ac:dyDescent="0.2">
      <c r="A340" s="90" t="s">
        <v>515</v>
      </c>
      <c r="B340" s="185" t="s">
        <v>369</v>
      </c>
      <c r="C340" s="250"/>
      <c r="D340" s="378">
        <v>6</v>
      </c>
      <c r="E340" s="405">
        <v>6</v>
      </c>
      <c r="F340" s="405">
        <v>7.2</v>
      </c>
      <c r="G340" s="23"/>
      <c r="H340" s="23"/>
    </row>
    <row r="341" spans="1:10" ht="15.6" customHeight="1" x14ac:dyDescent="0.2">
      <c r="A341" s="355" t="s">
        <v>516</v>
      </c>
      <c r="B341" s="297" t="s">
        <v>370</v>
      </c>
      <c r="C341" s="413"/>
      <c r="D341" s="379">
        <v>15.2</v>
      </c>
      <c r="E341" s="355">
        <v>15.2</v>
      </c>
      <c r="F341" s="404">
        <v>18.2</v>
      </c>
    </row>
    <row r="342" spans="1:10" ht="15.6" customHeight="1" x14ac:dyDescent="0.2">
      <c r="A342" s="90" t="s">
        <v>517</v>
      </c>
      <c r="B342" s="185" t="s">
        <v>365</v>
      </c>
      <c r="C342" s="250"/>
      <c r="D342" s="378">
        <v>21.6</v>
      </c>
      <c r="E342" s="90">
        <v>21.6</v>
      </c>
      <c r="F342" s="90">
        <v>25.9</v>
      </c>
      <c r="H342" s="29"/>
      <c r="I342" s="29"/>
      <c r="J342" s="29"/>
    </row>
    <row r="343" spans="1:10" ht="15.6" customHeight="1" x14ac:dyDescent="0.2">
      <c r="A343" s="355" t="s">
        <v>518</v>
      </c>
      <c r="B343" s="297" t="s">
        <v>371</v>
      </c>
      <c r="C343" s="413"/>
      <c r="D343" s="379">
        <v>14.7</v>
      </c>
      <c r="E343" s="355">
        <v>14.7</v>
      </c>
      <c r="F343" s="355">
        <v>17.600000000000001</v>
      </c>
      <c r="G343" s="23"/>
      <c r="H343" s="23"/>
      <c r="I343" s="23"/>
      <c r="J343" s="23"/>
    </row>
    <row r="344" spans="1:10" ht="15.6" customHeight="1" x14ac:dyDescent="0.2">
      <c r="A344" s="90" t="s">
        <v>519</v>
      </c>
      <c r="B344" s="185" t="s">
        <v>372</v>
      </c>
      <c r="C344" s="250"/>
      <c r="D344" s="378">
        <v>136.69999999999999</v>
      </c>
      <c r="E344" s="90">
        <v>136.69999999999999</v>
      </c>
      <c r="F344" s="86">
        <v>164</v>
      </c>
      <c r="G344" s="28"/>
      <c r="H344" s="28"/>
      <c r="I344" s="28"/>
    </row>
    <row r="345" spans="1:10" ht="15.6" customHeight="1" x14ac:dyDescent="0.2">
      <c r="A345" s="355" t="s">
        <v>520</v>
      </c>
      <c r="B345" s="297" t="s">
        <v>373</v>
      </c>
      <c r="C345" s="413"/>
      <c r="D345" s="379">
        <v>12.2</v>
      </c>
      <c r="E345" s="355">
        <v>7.2</v>
      </c>
      <c r="F345" s="404">
        <v>8.6</v>
      </c>
    </row>
    <row r="346" spans="1:10" ht="15.6" customHeight="1" x14ac:dyDescent="0.2">
      <c r="A346" s="90" t="s">
        <v>521</v>
      </c>
      <c r="B346" s="185" t="s">
        <v>374</v>
      </c>
      <c r="C346" s="250"/>
      <c r="D346" s="378">
        <v>32</v>
      </c>
      <c r="E346" s="86">
        <v>32</v>
      </c>
      <c r="F346" s="90">
        <v>38.4</v>
      </c>
      <c r="G346" s="23"/>
    </row>
    <row r="347" spans="1:10" ht="15.6" customHeight="1" x14ac:dyDescent="0.2">
      <c r="A347" s="355" t="s">
        <v>522</v>
      </c>
      <c r="B347" s="297" t="s">
        <v>375</v>
      </c>
      <c r="C347" s="413"/>
      <c r="D347" s="379">
        <v>42.3</v>
      </c>
      <c r="E347" s="355">
        <v>42.3</v>
      </c>
      <c r="F347" s="355">
        <v>50.8</v>
      </c>
    </row>
    <row r="348" spans="1:10" ht="15.6" customHeight="1" x14ac:dyDescent="0.2">
      <c r="A348" s="90" t="s">
        <v>523</v>
      </c>
      <c r="B348" s="185" t="s">
        <v>376</v>
      </c>
      <c r="C348" s="250"/>
      <c r="D348" s="378">
        <v>26.1</v>
      </c>
      <c r="E348" s="90">
        <v>26.1</v>
      </c>
      <c r="F348" s="90">
        <v>31.3</v>
      </c>
    </row>
    <row r="349" spans="1:10" ht="15.6" customHeight="1" x14ac:dyDescent="0.2">
      <c r="A349" s="355" t="s">
        <v>524</v>
      </c>
      <c r="B349" s="297" t="s">
        <v>377</v>
      </c>
      <c r="C349" s="413"/>
      <c r="D349" s="379">
        <v>26.2</v>
      </c>
      <c r="E349" s="355">
        <v>26.2</v>
      </c>
      <c r="F349" s="355">
        <v>31.4</v>
      </c>
    </row>
    <row r="350" spans="1:10" ht="15.6" customHeight="1" x14ac:dyDescent="0.2">
      <c r="A350" s="90" t="s">
        <v>525</v>
      </c>
      <c r="B350" s="185" t="s">
        <v>378</v>
      </c>
      <c r="C350" s="250"/>
      <c r="D350" s="378">
        <v>29.5</v>
      </c>
      <c r="E350" s="405">
        <v>29.5</v>
      </c>
      <c r="F350" s="90">
        <v>35.4</v>
      </c>
      <c r="G350" s="28"/>
      <c r="I350" s="23"/>
    </row>
    <row r="351" spans="1:10" ht="49.9" customHeight="1" x14ac:dyDescent="0.2">
      <c r="A351" s="356" t="s">
        <v>526</v>
      </c>
      <c r="B351" s="329" t="s">
        <v>381</v>
      </c>
      <c r="C351" s="414" t="s">
        <v>288</v>
      </c>
      <c r="D351" s="379">
        <v>3265.4</v>
      </c>
      <c r="E351" s="458">
        <v>3425.5</v>
      </c>
      <c r="F351" s="404">
        <v>2500</v>
      </c>
      <c r="H351" s="23"/>
    </row>
    <row r="352" spans="1:10" ht="15.6" customHeight="1" x14ac:dyDescent="0.2">
      <c r="A352" s="203" t="s">
        <v>527</v>
      </c>
      <c r="B352" s="181" t="s">
        <v>368</v>
      </c>
      <c r="C352" s="251" t="s">
        <v>356</v>
      </c>
      <c r="D352" s="378">
        <f>1482.6+35</f>
        <v>1517.6</v>
      </c>
      <c r="E352" s="90">
        <v>3779</v>
      </c>
      <c r="F352" s="405">
        <v>3708.4</v>
      </c>
      <c r="H352" s="23"/>
    </row>
    <row r="353" spans="1:10" ht="15.6" customHeight="1" x14ac:dyDescent="0.2">
      <c r="A353" s="356"/>
      <c r="B353" s="418" t="s">
        <v>173</v>
      </c>
      <c r="C353" s="414"/>
      <c r="D353" s="379"/>
      <c r="E353" s="355"/>
      <c r="F353" s="404"/>
      <c r="H353" s="23"/>
    </row>
    <row r="354" spans="1:10" ht="15.6" customHeight="1" x14ac:dyDescent="0.2">
      <c r="A354" s="203" t="s">
        <v>555</v>
      </c>
      <c r="B354" s="253" t="s">
        <v>375</v>
      </c>
      <c r="C354" s="251"/>
      <c r="D354" s="378">
        <v>2</v>
      </c>
      <c r="E354" s="90"/>
      <c r="F354" s="405"/>
      <c r="H354" s="23"/>
    </row>
    <row r="355" spans="1:10" ht="15.6" customHeight="1" x14ac:dyDescent="0.2">
      <c r="A355" s="356" t="s">
        <v>556</v>
      </c>
      <c r="B355" s="418" t="s">
        <v>377</v>
      </c>
      <c r="C355" s="414"/>
      <c r="D355" s="379">
        <v>33</v>
      </c>
      <c r="E355" s="355"/>
      <c r="F355" s="404"/>
      <c r="H355" s="23"/>
    </row>
    <row r="356" spans="1:10" ht="31.9" customHeight="1" x14ac:dyDescent="0.2">
      <c r="A356" s="203" t="s">
        <v>528</v>
      </c>
      <c r="B356" s="181" t="s">
        <v>492</v>
      </c>
      <c r="C356" s="251" t="s">
        <v>288</v>
      </c>
      <c r="D356" s="378">
        <v>85</v>
      </c>
      <c r="E356" s="90">
        <v>176.3</v>
      </c>
      <c r="F356" s="86">
        <v>70</v>
      </c>
      <c r="G356" s="28"/>
      <c r="H356" s="28"/>
      <c r="I356" s="28"/>
    </row>
    <row r="357" spans="1:10" ht="15.6" customHeight="1" x14ac:dyDescent="0.2">
      <c r="A357" s="356" t="s">
        <v>529</v>
      </c>
      <c r="B357" s="314" t="s">
        <v>179</v>
      </c>
      <c r="C357" s="414" t="s">
        <v>288</v>
      </c>
      <c r="D357" s="379">
        <v>712.7</v>
      </c>
      <c r="E357" s="355">
        <v>617.20000000000005</v>
      </c>
      <c r="F357" s="404">
        <v>617.20000000000005</v>
      </c>
      <c r="G357" s="28"/>
      <c r="H357" s="28"/>
      <c r="I357" s="28"/>
    </row>
    <row r="358" spans="1:10" ht="15.6" customHeight="1" x14ac:dyDescent="0.2">
      <c r="A358" s="203" t="s">
        <v>530</v>
      </c>
      <c r="B358" s="165" t="s">
        <v>418</v>
      </c>
      <c r="C358" s="251" t="s">
        <v>288</v>
      </c>
      <c r="D358" s="378">
        <v>2161.6999999999998</v>
      </c>
      <c r="E358" s="86">
        <v>2000</v>
      </c>
      <c r="F358" s="86">
        <v>2000</v>
      </c>
      <c r="G358" s="28"/>
      <c r="H358" s="28"/>
      <c r="I358" s="28"/>
    </row>
    <row r="359" spans="1:10" ht="15.6" customHeight="1" x14ac:dyDescent="0.2">
      <c r="A359" s="356"/>
      <c r="B359" s="419" t="s">
        <v>173</v>
      </c>
      <c r="C359" s="414"/>
      <c r="D359" s="379"/>
      <c r="E359" s="355"/>
      <c r="F359" s="404"/>
      <c r="G359" s="28"/>
      <c r="H359" s="28"/>
      <c r="I359" s="28"/>
    </row>
    <row r="360" spans="1:10" ht="15.6" customHeight="1" x14ac:dyDescent="0.2">
      <c r="A360" s="203" t="s">
        <v>531</v>
      </c>
      <c r="B360" s="185" t="s">
        <v>369</v>
      </c>
      <c r="C360" s="251"/>
      <c r="D360" s="378">
        <v>62.5</v>
      </c>
      <c r="E360" s="90">
        <v>62.5</v>
      </c>
      <c r="F360" s="405">
        <v>62.5</v>
      </c>
      <c r="G360" s="28"/>
      <c r="H360" s="28"/>
      <c r="I360" s="28"/>
    </row>
    <row r="361" spans="1:10" ht="15.6" customHeight="1" x14ac:dyDescent="0.2">
      <c r="A361" s="356" t="s">
        <v>532</v>
      </c>
      <c r="B361" s="297" t="s">
        <v>370</v>
      </c>
      <c r="C361" s="414"/>
      <c r="D361" s="379">
        <v>135.80000000000001</v>
      </c>
      <c r="E361" s="355">
        <v>135.80000000000001</v>
      </c>
      <c r="F361" s="404">
        <v>135.80000000000001</v>
      </c>
      <c r="G361" s="28"/>
      <c r="H361" s="28"/>
      <c r="I361" s="28"/>
    </row>
    <row r="362" spans="1:10" ht="15.6" customHeight="1" x14ac:dyDescent="0.2">
      <c r="A362" s="203" t="s">
        <v>533</v>
      </c>
      <c r="B362" s="185" t="s">
        <v>365</v>
      </c>
      <c r="C362" s="251"/>
      <c r="D362" s="378">
        <v>195.8</v>
      </c>
      <c r="E362" s="90">
        <v>195.8</v>
      </c>
      <c r="F362" s="405">
        <v>195.8</v>
      </c>
      <c r="G362" s="28"/>
      <c r="H362" s="28"/>
      <c r="I362" s="28"/>
    </row>
    <row r="363" spans="1:10" ht="15.6" customHeight="1" x14ac:dyDescent="0.2">
      <c r="A363" s="356" t="s">
        <v>534</v>
      </c>
      <c r="B363" s="297" t="s">
        <v>371</v>
      </c>
      <c r="C363" s="414"/>
      <c r="D363" s="379">
        <v>87.7</v>
      </c>
      <c r="E363" s="355">
        <v>87.7</v>
      </c>
      <c r="F363" s="404">
        <v>87.7</v>
      </c>
      <c r="G363" s="28"/>
      <c r="H363" s="28"/>
      <c r="I363" s="28"/>
    </row>
    <row r="364" spans="1:10" ht="15.6" customHeight="1" x14ac:dyDescent="0.2">
      <c r="A364" s="203" t="s">
        <v>535</v>
      </c>
      <c r="B364" s="185" t="s">
        <v>372</v>
      </c>
      <c r="C364" s="251"/>
      <c r="D364" s="378">
        <v>258.2</v>
      </c>
      <c r="E364" s="90">
        <v>258.2</v>
      </c>
      <c r="F364" s="405">
        <v>258.2</v>
      </c>
      <c r="G364" s="28"/>
      <c r="H364" s="28"/>
      <c r="I364" s="28"/>
      <c r="J364" s="28"/>
    </row>
    <row r="365" spans="1:10" ht="15.6" customHeight="1" x14ac:dyDescent="0.2">
      <c r="A365" s="356" t="s">
        <v>536</v>
      </c>
      <c r="B365" s="297" t="s">
        <v>373</v>
      </c>
      <c r="C365" s="414"/>
      <c r="D365" s="379">
        <v>45.7</v>
      </c>
      <c r="E365" s="355">
        <v>45.7</v>
      </c>
      <c r="F365" s="404">
        <v>45.7</v>
      </c>
      <c r="G365" s="28"/>
      <c r="H365" s="28"/>
      <c r="I365" s="28"/>
    </row>
    <row r="366" spans="1:10" ht="15.6" customHeight="1" x14ac:dyDescent="0.2">
      <c r="A366" s="203" t="s">
        <v>537</v>
      </c>
      <c r="B366" s="185" t="s">
        <v>374</v>
      </c>
      <c r="C366" s="251"/>
      <c r="D366" s="378">
        <v>209.8</v>
      </c>
      <c r="E366" s="90">
        <v>209.8</v>
      </c>
      <c r="F366" s="405">
        <v>209.8</v>
      </c>
      <c r="G366" s="28"/>
      <c r="H366" s="28"/>
      <c r="I366" s="28"/>
    </row>
    <row r="367" spans="1:10" ht="15.6" customHeight="1" x14ac:dyDescent="0.2">
      <c r="A367" s="356" t="s">
        <v>538</v>
      </c>
      <c r="B367" s="297" t="s">
        <v>375</v>
      </c>
      <c r="C367" s="414"/>
      <c r="D367" s="379">
        <v>270.2</v>
      </c>
      <c r="E367" s="355">
        <v>270.2</v>
      </c>
      <c r="F367" s="404">
        <v>270.2</v>
      </c>
      <c r="G367" s="28"/>
      <c r="H367" s="28"/>
      <c r="I367" s="28"/>
    </row>
    <row r="368" spans="1:10" ht="15.6" customHeight="1" x14ac:dyDescent="0.2">
      <c r="A368" s="416" t="s">
        <v>539</v>
      </c>
      <c r="B368" s="185" t="s">
        <v>376</v>
      </c>
      <c r="C368" s="251"/>
      <c r="D368" s="378">
        <v>339.9</v>
      </c>
      <c r="E368" s="90">
        <v>339.9</v>
      </c>
      <c r="F368" s="405">
        <v>339.9</v>
      </c>
      <c r="G368" s="28"/>
      <c r="H368" s="28"/>
      <c r="I368" s="28"/>
    </row>
    <row r="369" spans="1:9" ht="15.6" customHeight="1" x14ac:dyDescent="0.2">
      <c r="A369" s="356" t="s">
        <v>540</v>
      </c>
      <c r="B369" s="297" t="s">
        <v>377</v>
      </c>
      <c r="C369" s="414"/>
      <c r="D369" s="379">
        <v>148.30000000000001</v>
      </c>
      <c r="E369" s="355">
        <v>148.30000000000001</v>
      </c>
      <c r="F369" s="404">
        <v>148.30000000000001</v>
      </c>
      <c r="G369" s="28"/>
      <c r="H369" s="28"/>
      <c r="I369" s="28"/>
    </row>
    <row r="370" spans="1:9" ht="15.6" customHeight="1" x14ac:dyDescent="0.2">
      <c r="A370" s="203" t="s">
        <v>541</v>
      </c>
      <c r="B370" s="185" t="s">
        <v>378</v>
      </c>
      <c r="C370" s="251"/>
      <c r="D370" s="378">
        <v>196.1</v>
      </c>
      <c r="E370" s="90">
        <v>196.1</v>
      </c>
      <c r="F370" s="405">
        <v>196.1</v>
      </c>
      <c r="G370" s="28"/>
      <c r="H370" s="28"/>
      <c r="I370" s="28"/>
    </row>
    <row r="371" spans="1:9" ht="15.6" customHeight="1" x14ac:dyDescent="0.2">
      <c r="A371" s="203" t="s">
        <v>542</v>
      </c>
      <c r="B371" s="314" t="s">
        <v>179</v>
      </c>
      <c r="C371" s="251" t="s">
        <v>356</v>
      </c>
      <c r="D371" s="378">
        <v>144.5</v>
      </c>
      <c r="E371" s="90">
        <v>200</v>
      </c>
      <c r="F371" s="405">
        <v>200</v>
      </c>
      <c r="G371" s="28"/>
      <c r="H371" s="28"/>
      <c r="I371" s="28"/>
    </row>
    <row r="372" spans="1:9" ht="15.6" customHeight="1" x14ac:dyDescent="0.2">
      <c r="A372" s="356" t="s">
        <v>552</v>
      </c>
      <c r="B372" s="314" t="s">
        <v>419</v>
      </c>
      <c r="C372" s="414" t="s">
        <v>356</v>
      </c>
      <c r="D372" s="379">
        <v>137.1</v>
      </c>
      <c r="E372" s="399"/>
      <c r="F372" s="404"/>
      <c r="G372" s="28"/>
      <c r="H372" s="28"/>
      <c r="I372" s="28"/>
    </row>
    <row r="373" spans="1:9" ht="15.6" customHeight="1" x14ac:dyDescent="0.2">
      <c r="A373" s="203" t="s">
        <v>554</v>
      </c>
      <c r="B373" s="224" t="s">
        <v>423</v>
      </c>
      <c r="C373" s="251" t="s">
        <v>385</v>
      </c>
      <c r="D373" s="378">
        <v>1000</v>
      </c>
      <c r="E373" s="86">
        <v>1060</v>
      </c>
      <c r="F373" s="405"/>
      <c r="G373" s="28"/>
      <c r="H373" s="28"/>
      <c r="I373" s="28"/>
    </row>
    <row r="374" spans="1:9" ht="15.6" customHeight="1" x14ac:dyDescent="0.2">
      <c r="A374" s="356" t="s">
        <v>557</v>
      </c>
      <c r="B374" s="314" t="s">
        <v>423</v>
      </c>
      <c r="C374" s="414" t="s">
        <v>288</v>
      </c>
      <c r="D374" s="379">
        <v>1500</v>
      </c>
      <c r="E374" s="399">
        <v>1200</v>
      </c>
      <c r="F374" s="404">
        <v>1000</v>
      </c>
      <c r="G374" s="28"/>
      <c r="H374" s="28"/>
      <c r="I374" s="28"/>
    </row>
    <row r="375" spans="1:9" ht="48" customHeight="1" x14ac:dyDescent="0.2">
      <c r="A375" s="356" t="s">
        <v>557</v>
      </c>
      <c r="B375" s="329" t="s">
        <v>325</v>
      </c>
      <c r="C375" s="414" t="s">
        <v>288</v>
      </c>
      <c r="D375" s="379">
        <v>783.3</v>
      </c>
      <c r="E375" s="355">
        <v>1410.5</v>
      </c>
      <c r="F375" s="404">
        <v>371.7</v>
      </c>
      <c r="G375" s="28"/>
      <c r="H375" s="28"/>
      <c r="I375" s="28"/>
    </row>
    <row r="376" spans="1:9" ht="34.9" customHeight="1" x14ac:dyDescent="0.2">
      <c r="A376" s="356" t="s">
        <v>394</v>
      </c>
      <c r="B376" s="321" t="s">
        <v>316</v>
      </c>
      <c r="C376" s="333" t="s">
        <v>317</v>
      </c>
      <c r="D376" s="377">
        <f>SUM(D378+D383+D384)</f>
        <v>3929.5</v>
      </c>
      <c r="E376" s="377">
        <f t="shared" ref="E376:F376" si="96">SUM(E378+E383+E384)</f>
        <v>4019.7</v>
      </c>
      <c r="F376" s="377">
        <f t="shared" si="96"/>
        <v>5978.3</v>
      </c>
    </row>
    <row r="377" spans="1:9" ht="15.6" customHeight="1" x14ac:dyDescent="0.2">
      <c r="A377" s="90"/>
      <c r="B377" s="185" t="s">
        <v>366</v>
      </c>
      <c r="C377" s="254"/>
      <c r="D377" s="382"/>
      <c r="E377" s="90"/>
      <c r="F377" s="402"/>
    </row>
    <row r="378" spans="1:9" ht="15.6" customHeight="1" x14ac:dyDescent="0.2">
      <c r="A378" s="355" t="s">
        <v>543</v>
      </c>
      <c r="B378" s="314" t="s">
        <v>368</v>
      </c>
      <c r="C378" s="333"/>
      <c r="D378" s="379">
        <v>3929.5</v>
      </c>
      <c r="E378" s="404">
        <v>3019.7</v>
      </c>
      <c r="F378" s="355">
        <v>3478.3</v>
      </c>
    </row>
    <row r="379" spans="1:9" ht="15.6" customHeight="1" x14ac:dyDescent="0.2">
      <c r="A379" s="90"/>
      <c r="B379" s="185" t="s">
        <v>173</v>
      </c>
      <c r="C379" s="254"/>
      <c r="D379" s="378"/>
      <c r="E379" s="405"/>
      <c r="F379" s="90"/>
    </row>
    <row r="380" spans="1:9" ht="15.6" customHeight="1" x14ac:dyDescent="0.2">
      <c r="A380" s="355" t="s">
        <v>548</v>
      </c>
      <c r="B380" s="297" t="s">
        <v>375</v>
      </c>
      <c r="C380" s="333"/>
      <c r="D380" s="379">
        <v>30</v>
      </c>
      <c r="E380" s="404"/>
      <c r="F380" s="355"/>
    </row>
    <row r="381" spans="1:9" ht="15.6" customHeight="1" x14ac:dyDescent="0.2">
      <c r="A381" s="90" t="s">
        <v>549</v>
      </c>
      <c r="B381" s="185" t="s">
        <v>377</v>
      </c>
      <c r="C381" s="254"/>
      <c r="D381" s="378">
        <v>5.4</v>
      </c>
      <c r="E381" s="405"/>
      <c r="F381" s="90"/>
    </row>
    <row r="382" spans="1:9" ht="15.6" customHeight="1" x14ac:dyDescent="0.2">
      <c r="A382" s="90" t="s">
        <v>553</v>
      </c>
      <c r="B382" s="185" t="s">
        <v>378</v>
      </c>
      <c r="C382" s="254"/>
      <c r="D382" s="378">
        <v>12</v>
      </c>
      <c r="E382" s="405"/>
      <c r="F382" s="90"/>
    </row>
    <row r="383" spans="1:9" ht="15.6" customHeight="1" x14ac:dyDescent="0.2">
      <c r="A383" s="90" t="s">
        <v>650</v>
      </c>
      <c r="B383" s="224" t="s">
        <v>414</v>
      </c>
      <c r="C383" s="254"/>
      <c r="D383" s="378"/>
      <c r="E383" s="405">
        <v>1000</v>
      </c>
      <c r="F383" s="86">
        <v>1000</v>
      </c>
    </row>
    <row r="384" spans="1:9" ht="15.6" customHeight="1" x14ac:dyDescent="0.2">
      <c r="A384" s="90" t="s">
        <v>651</v>
      </c>
      <c r="B384" s="224" t="s">
        <v>420</v>
      </c>
      <c r="C384" s="254"/>
      <c r="D384" s="378"/>
      <c r="E384" s="405"/>
      <c r="F384" s="86">
        <v>1500</v>
      </c>
    </row>
    <row r="385" spans="1:11" ht="15.6" customHeight="1" x14ac:dyDescent="0.2">
      <c r="A385" s="363" t="s">
        <v>395</v>
      </c>
      <c r="B385" s="334" t="s">
        <v>345</v>
      </c>
      <c r="C385" s="333"/>
      <c r="D385" s="392">
        <f>SUM(D387:D390)</f>
        <v>8757</v>
      </c>
      <c r="E385" s="459">
        <f t="shared" ref="E385:F385" si="97">SUM(E387:E390)</f>
        <v>6003</v>
      </c>
      <c r="F385" s="459">
        <f t="shared" si="97"/>
        <v>1297</v>
      </c>
    </row>
    <row r="386" spans="1:11" ht="15.6" customHeight="1" x14ac:dyDescent="0.2">
      <c r="A386" s="256"/>
      <c r="B386" s="185" t="s">
        <v>366</v>
      </c>
      <c r="C386" s="254"/>
      <c r="D386" s="387"/>
      <c r="E386" s="90"/>
      <c r="F386" s="402"/>
    </row>
    <row r="387" spans="1:11" ht="15.6" customHeight="1" x14ac:dyDescent="0.2">
      <c r="A387" s="363" t="s">
        <v>544</v>
      </c>
      <c r="B387" s="314" t="s">
        <v>368</v>
      </c>
      <c r="C387" s="333" t="s">
        <v>317</v>
      </c>
      <c r="D387" s="383">
        <v>2184</v>
      </c>
      <c r="E387" s="355">
        <v>965</v>
      </c>
      <c r="F387" s="355">
        <v>720</v>
      </c>
    </row>
    <row r="388" spans="1:11" ht="15.6" customHeight="1" x14ac:dyDescent="0.2">
      <c r="A388" s="257" t="s">
        <v>545</v>
      </c>
      <c r="B388" s="224" t="s">
        <v>368</v>
      </c>
      <c r="C388" s="254" t="s">
        <v>175</v>
      </c>
      <c r="D388" s="384">
        <v>504</v>
      </c>
      <c r="E388" s="90">
        <v>538</v>
      </c>
      <c r="F388" s="90">
        <v>577</v>
      </c>
    </row>
    <row r="389" spans="1:11" ht="17.25" customHeight="1" x14ac:dyDescent="0.2">
      <c r="A389" s="364" t="s">
        <v>546</v>
      </c>
      <c r="B389" s="314" t="s">
        <v>414</v>
      </c>
      <c r="C389" s="333" t="s">
        <v>317</v>
      </c>
      <c r="D389" s="383">
        <v>4000</v>
      </c>
      <c r="E389" s="355">
        <v>3000</v>
      </c>
      <c r="F389" s="355"/>
    </row>
    <row r="390" spans="1:11" ht="17.25" customHeight="1" x14ac:dyDescent="0.2">
      <c r="A390" s="364" t="s">
        <v>547</v>
      </c>
      <c r="B390" s="314" t="s">
        <v>420</v>
      </c>
      <c r="C390" s="333" t="s">
        <v>317</v>
      </c>
      <c r="D390" s="383">
        <v>2069</v>
      </c>
      <c r="E390" s="355">
        <v>1500</v>
      </c>
      <c r="F390" s="355"/>
    </row>
    <row r="391" spans="1:11" ht="33" customHeight="1" x14ac:dyDescent="0.2">
      <c r="A391" s="257" t="s">
        <v>396</v>
      </c>
      <c r="B391" s="421" t="s">
        <v>276</v>
      </c>
      <c r="C391" s="258"/>
      <c r="D391" s="387">
        <f>D393+D429+D434+D435+D448+D449+D450+D451+D456+D459+D465+D466</f>
        <v>21442.659000000007</v>
      </c>
      <c r="E391" s="387">
        <f t="shared" ref="E391:F391" si="98">E393+E429+E434+E435+E448+E449+E450+E451+E456+E459+E465+E466</f>
        <v>20661.879999999997</v>
      </c>
      <c r="F391" s="387">
        <f t="shared" si="98"/>
        <v>19573.859999999997</v>
      </c>
    </row>
    <row r="392" spans="1:11" ht="15.75" customHeight="1" x14ac:dyDescent="0.2">
      <c r="A392" s="433"/>
      <c r="B392" s="297" t="s">
        <v>366</v>
      </c>
      <c r="C392" s="425"/>
      <c r="D392" s="377"/>
      <c r="E392" s="355"/>
      <c r="F392" s="403"/>
      <c r="G392" s="26"/>
      <c r="H392" s="26"/>
      <c r="I392" s="26"/>
      <c r="J392" s="26"/>
      <c r="K392" s="491"/>
    </row>
    <row r="393" spans="1:11" ht="15.75" customHeight="1" x14ac:dyDescent="0.2">
      <c r="A393" s="255" t="s">
        <v>558</v>
      </c>
      <c r="B393" s="5"/>
      <c r="C393" s="250" t="s">
        <v>277</v>
      </c>
      <c r="D393" s="378">
        <f>D395+D396</f>
        <v>13046.820000000002</v>
      </c>
      <c r="E393" s="461">
        <f t="shared" ref="E393:F393" si="99">E395+E396</f>
        <v>12042.539999999997</v>
      </c>
      <c r="F393" s="461">
        <f t="shared" si="99"/>
        <v>10555.44</v>
      </c>
      <c r="H393" s="29"/>
      <c r="I393" s="29"/>
      <c r="J393" s="29"/>
      <c r="K393" s="491"/>
    </row>
    <row r="394" spans="1:11" ht="15.75" customHeight="1" x14ac:dyDescent="0.2">
      <c r="A394" s="433"/>
      <c r="B394" s="297" t="s">
        <v>173</v>
      </c>
      <c r="C394" s="425"/>
      <c r="D394" s="379"/>
      <c r="E394" s="355"/>
      <c r="F394" s="404"/>
      <c r="H394" s="29"/>
      <c r="I394" s="29"/>
      <c r="J394" s="29"/>
      <c r="K394" s="491"/>
    </row>
    <row r="395" spans="1:11" ht="15.75" customHeight="1" x14ac:dyDescent="0.2">
      <c r="A395" s="255" t="s">
        <v>559</v>
      </c>
      <c r="B395" s="224" t="s">
        <v>382</v>
      </c>
      <c r="C395" s="258"/>
      <c r="D395" s="384">
        <f>230.2+219.8+53+421.2</f>
        <v>924.2</v>
      </c>
      <c r="E395" s="180">
        <f>236.6+225.7+54+421.2</f>
        <v>937.5</v>
      </c>
      <c r="F395" s="90">
        <f>239.8+228.6+55+421.2</f>
        <v>944.59999999999991</v>
      </c>
      <c r="H395" s="29"/>
      <c r="I395" s="29"/>
      <c r="J395" s="29"/>
      <c r="K395" s="491"/>
    </row>
    <row r="396" spans="1:11" ht="15.75" customHeight="1" x14ac:dyDescent="0.2">
      <c r="A396" s="363" t="s">
        <v>560</v>
      </c>
      <c r="B396" s="314" t="s">
        <v>383</v>
      </c>
      <c r="C396" s="425"/>
      <c r="D396" s="383">
        <f>D398+D411+D421+D426+D427+D428</f>
        <v>12122.62</v>
      </c>
      <c r="E396" s="383">
        <f t="shared" ref="E396:F396" si="100">E398+E411+E421+E426+E427+E428</f>
        <v>11105.039999999997</v>
      </c>
      <c r="F396" s="383">
        <f t="shared" si="100"/>
        <v>9610.84</v>
      </c>
      <c r="H396" s="29"/>
      <c r="I396" s="29"/>
      <c r="J396" s="29"/>
      <c r="K396" s="491"/>
    </row>
    <row r="397" spans="1:11" ht="15.75" customHeight="1" x14ac:dyDescent="0.2">
      <c r="A397" s="256"/>
      <c r="B397" s="185" t="s">
        <v>366</v>
      </c>
      <c r="C397" s="258"/>
      <c r="D397" s="384"/>
      <c r="E397" s="90"/>
      <c r="F397" s="405"/>
      <c r="H397" s="29"/>
      <c r="I397" s="29"/>
      <c r="J397" s="29"/>
      <c r="K397" s="491"/>
    </row>
    <row r="398" spans="1:11" ht="15.75" customHeight="1" x14ac:dyDescent="0.2">
      <c r="A398" s="363" t="s">
        <v>561</v>
      </c>
      <c r="B398" s="314" t="s">
        <v>368</v>
      </c>
      <c r="C398" s="425"/>
      <c r="D398" s="379">
        <f>5287+520+10+20+100+151+207.7+176.3+135.1+122+123.6+137.3+179.3+192.1+160.8+183.1+200+43+34.8+96.7+28.8+36.1+160+34.9+46.8+170+690.9+0.5+50+100+75.3+235+40</f>
        <v>9748.1</v>
      </c>
      <c r="E398" s="355">
        <f>5480.2+320+10+80+100+1753.3+200+44.4+36+100.8+31.9+37.9+200+34.9+46.8+100+1409.1+50+100+75.3+50+200+2.3</f>
        <v>10462.899999999998</v>
      </c>
      <c r="F398" s="355">
        <f>5543.3+320+10+100+100+1777.3+200+45+36.5+102.5+33.2+38.6+200+34.9+46.8+100+50+100+75.3+50+200+200</f>
        <v>9363.4</v>
      </c>
      <c r="H398" s="23"/>
      <c r="I398" s="23"/>
      <c r="J398" s="23"/>
      <c r="K398" s="492"/>
    </row>
    <row r="399" spans="1:11" ht="15.75" customHeight="1" x14ac:dyDescent="0.2">
      <c r="A399" s="256"/>
      <c r="B399" s="185" t="s">
        <v>173</v>
      </c>
      <c r="C399" s="258"/>
      <c r="D399" s="378"/>
      <c r="E399" s="405"/>
      <c r="F399" s="90"/>
      <c r="G399" s="23"/>
      <c r="H399" s="29"/>
      <c r="I399" s="29"/>
      <c r="J399" s="29"/>
      <c r="K399" s="491"/>
    </row>
    <row r="400" spans="1:11" ht="15.75" customHeight="1" x14ac:dyDescent="0.2">
      <c r="A400" s="363" t="s">
        <v>562</v>
      </c>
      <c r="B400" s="297" t="s">
        <v>369</v>
      </c>
      <c r="C400" s="425"/>
      <c r="D400" s="379">
        <v>151</v>
      </c>
      <c r="E400" s="404">
        <v>149.80000000000001</v>
      </c>
      <c r="F400" s="404">
        <v>151.19999999999999</v>
      </c>
      <c r="H400" s="23"/>
      <c r="I400" s="23"/>
      <c r="J400" s="23"/>
      <c r="K400" s="492"/>
    </row>
    <row r="401" spans="1:11" ht="15.75" customHeight="1" x14ac:dyDescent="0.2">
      <c r="A401" s="255" t="s">
        <v>563</v>
      </c>
      <c r="B401" s="185" t="s">
        <v>370</v>
      </c>
      <c r="C401" s="258"/>
      <c r="D401" s="378">
        <v>207.7</v>
      </c>
      <c r="E401" s="90">
        <v>207.9</v>
      </c>
      <c r="F401" s="405">
        <v>210</v>
      </c>
      <c r="K401" s="491"/>
    </row>
    <row r="402" spans="1:11" ht="15.75" customHeight="1" x14ac:dyDescent="0.2">
      <c r="A402" s="363" t="s">
        <v>564</v>
      </c>
      <c r="B402" s="297" t="s">
        <v>365</v>
      </c>
      <c r="C402" s="425"/>
      <c r="D402" s="379">
        <v>176.3</v>
      </c>
      <c r="E402" s="355">
        <v>176.6</v>
      </c>
      <c r="F402" s="355">
        <v>178.6</v>
      </c>
      <c r="H402" s="26"/>
      <c r="I402" s="26"/>
      <c r="J402" s="26"/>
    </row>
    <row r="403" spans="1:11" ht="15.75" customHeight="1" x14ac:dyDescent="0.2">
      <c r="A403" s="255" t="s">
        <v>565</v>
      </c>
      <c r="B403" s="185" t="s">
        <v>371</v>
      </c>
      <c r="C403" s="258"/>
      <c r="D403" s="378">
        <v>135.1</v>
      </c>
      <c r="E403" s="90">
        <v>133.69999999999999</v>
      </c>
      <c r="F403" s="90">
        <v>135.1</v>
      </c>
      <c r="G403" s="29"/>
      <c r="H403" s="29"/>
      <c r="I403" s="29"/>
      <c r="J403" s="29"/>
    </row>
    <row r="404" spans="1:11" ht="15.75" customHeight="1" x14ac:dyDescent="0.2">
      <c r="A404" s="363" t="s">
        <v>566</v>
      </c>
      <c r="B404" s="297" t="s">
        <v>372</v>
      </c>
      <c r="C404" s="425"/>
      <c r="D404" s="379">
        <f>122+24.3</f>
        <v>146.30000000000001</v>
      </c>
      <c r="E404" s="355">
        <f>124.1+25.5</f>
        <v>149.6</v>
      </c>
      <c r="F404" s="355">
        <f>126.3+26</f>
        <v>152.30000000000001</v>
      </c>
      <c r="G404" s="28"/>
      <c r="H404" s="28"/>
    </row>
    <row r="405" spans="1:11" ht="15.75" customHeight="1" x14ac:dyDescent="0.2">
      <c r="A405" s="255" t="s">
        <v>567</v>
      </c>
      <c r="B405" s="185" t="s">
        <v>373</v>
      </c>
      <c r="C405" s="258"/>
      <c r="D405" s="378">
        <v>123.6</v>
      </c>
      <c r="E405" s="90">
        <v>122.3</v>
      </c>
      <c r="F405" s="405">
        <v>124</v>
      </c>
    </row>
    <row r="406" spans="1:11" ht="15.75" customHeight="1" x14ac:dyDescent="0.2">
      <c r="A406" s="363" t="s">
        <v>568</v>
      </c>
      <c r="B406" s="297" t="s">
        <v>374</v>
      </c>
      <c r="C406" s="425"/>
      <c r="D406" s="379">
        <v>137.30000000000001</v>
      </c>
      <c r="E406" s="355">
        <v>135.6</v>
      </c>
      <c r="F406" s="399">
        <v>136.80000000000001</v>
      </c>
    </row>
    <row r="407" spans="1:11" ht="15.75" customHeight="1" x14ac:dyDescent="0.2">
      <c r="A407" s="255" t="s">
        <v>569</v>
      </c>
      <c r="B407" s="185" t="s">
        <v>375</v>
      </c>
      <c r="C407" s="258"/>
      <c r="D407" s="378">
        <f>179.3+11.8</f>
        <v>191.10000000000002</v>
      </c>
      <c r="E407" s="90">
        <f>168.7+12.4</f>
        <v>181.1</v>
      </c>
      <c r="F407" s="90">
        <f>170.6+12.6</f>
        <v>183.2</v>
      </c>
    </row>
    <row r="408" spans="1:11" ht="15.75" customHeight="1" x14ac:dyDescent="0.2">
      <c r="A408" s="363" t="s">
        <v>570</v>
      </c>
      <c r="B408" s="297" t="s">
        <v>376</v>
      </c>
      <c r="C408" s="425"/>
      <c r="D408" s="379">
        <v>192.1</v>
      </c>
      <c r="E408" s="399">
        <v>193</v>
      </c>
      <c r="F408" s="355">
        <v>195.8</v>
      </c>
    </row>
    <row r="409" spans="1:11" ht="15.75" customHeight="1" x14ac:dyDescent="0.2">
      <c r="A409" s="255" t="s">
        <v>571</v>
      </c>
      <c r="B409" s="185" t="s">
        <v>377</v>
      </c>
      <c r="C409" s="258"/>
      <c r="D409" s="378">
        <v>160.80000000000001</v>
      </c>
      <c r="E409" s="90">
        <v>160.4</v>
      </c>
      <c r="F409" s="90">
        <v>162.4</v>
      </c>
    </row>
    <row r="410" spans="1:11" ht="15.75" customHeight="1" x14ac:dyDescent="0.2">
      <c r="A410" s="363" t="s">
        <v>572</v>
      </c>
      <c r="B410" s="297" t="s">
        <v>378</v>
      </c>
      <c r="C410" s="425"/>
      <c r="D410" s="379">
        <v>183.1</v>
      </c>
      <c r="E410" s="355">
        <v>183.5</v>
      </c>
      <c r="F410" s="355">
        <v>186.5</v>
      </c>
      <c r="G410" s="28"/>
      <c r="H410" s="28"/>
    </row>
    <row r="411" spans="1:11" ht="15.75" customHeight="1" x14ac:dyDescent="0.2">
      <c r="A411" s="255" t="s">
        <v>573</v>
      </c>
      <c r="B411" s="224" t="s">
        <v>384</v>
      </c>
      <c r="C411" s="249"/>
      <c r="D411" s="378">
        <f>1.24+17.8+9+34.2+65.9+10.08+0.7+7.5</f>
        <v>146.42000000000002</v>
      </c>
      <c r="E411" s="90">
        <f>1.24+18.1+9.2+34.9+67.2+10.1+0.7+7.5</f>
        <v>148.93999999999997</v>
      </c>
      <c r="F411" s="405">
        <f>1.24+18.2+9.3+35.2+67.8+10.1+0.7+7.5</f>
        <v>150.04</v>
      </c>
    </row>
    <row r="412" spans="1:11" ht="15.75" customHeight="1" x14ac:dyDescent="0.2">
      <c r="A412" s="433"/>
      <c r="B412" s="297" t="s">
        <v>173</v>
      </c>
      <c r="C412" s="412"/>
      <c r="D412" s="379"/>
      <c r="E412" s="404"/>
      <c r="F412" s="355"/>
      <c r="G412" s="23"/>
      <c r="H412" s="23"/>
    </row>
    <row r="413" spans="1:11" ht="15.75" customHeight="1" x14ac:dyDescent="0.2">
      <c r="A413" s="255" t="s">
        <v>574</v>
      </c>
      <c r="B413" s="185" t="s">
        <v>369</v>
      </c>
      <c r="C413" s="249"/>
      <c r="D413" s="378">
        <v>0.2</v>
      </c>
      <c r="E413" s="405">
        <v>0.2</v>
      </c>
      <c r="F413" s="405">
        <v>0.2</v>
      </c>
      <c r="H413" s="23"/>
      <c r="I413" s="23"/>
      <c r="J413" s="23"/>
    </row>
    <row r="414" spans="1:11" ht="15.75" customHeight="1" x14ac:dyDescent="0.2">
      <c r="A414" s="363" t="s">
        <v>575</v>
      </c>
      <c r="B414" s="297" t="s">
        <v>370</v>
      </c>
      <c r="C414" s="412"/>
      <c r="D414" s="379">
        <v>2</v>
      </c>
      <c r="E414" s="355">
        <v>2</v>
      </c>
      <c r="F414" s="404">
        <v>2</v>
      </c>
      <c r="H414" s="29"/>
      <c r="I414" s="29"/>
      <c r="J414" s="29"/>
    </row>
    <row r="415" spans="1:11" ht="15.75" customHeight="1" x14ac:dyDescent="0.2">
      <c r="A415" s="255" t="s">
        <v>576</v>
      </c>
      <c r="B415" s="185" t="s">
        <v>371</v>
      </c>
      <c r="C415" s="249"/>
      <c r="D415" s="378">
        <v>0.1</v>
      </c>
      <c r="E415" s="405">
        <v>0.1</v>
      </c>
      <c r="F415" s="90">
        <v>0.1</v>
      </c>
    </row>
    <row r="416" spans="1:11" ht="15.75" customHeight="1" x14ac:dyDescent="0.2">
      <c r="A416" s="363" t="s">
        <v>577</v>
      </c>
      <c r="B416" s="297" t="s">
        <v>373</v>
      </c>
      <c r="C416" s="412"/>
      <c r="D416" s="379">
        <v>0.1</v>
      </c>
      <c r="E416" s="355">
        <v>0.1</v>
      </c>
      <c r="F416" s="404">
        <v>0.1</v>
      </c>
      <c r="G416" s="28"/>
      <c r="H416" s="28"/>
    </row>
    <row r="417" spans="1:8" ht="15.75" customHeight="1" x14ac:dyDescent="0.2">
      <c r="A417" s="255" t="s">
        <v>578</v>
      </c>
      <c r="B417" s="185" t="s">
        <v>374</v>
      </c>
      <c r="C417" s="249"/>
      <c r="D417" s="378">
        <v>2</v>
      </c>
      <c r="E417" s="90">
        <v>2</v>
      </c>
      <c r="F417" s="405">
        <v>2</v>
      </c>
    </row>
    <row r="418" spans="1:8" ht="15.75" customHeight="1" x14ac:dyDescent="0.2">
      <c r="A418" s="363" t="s">
        <v>579</v>
      </c>
      <c r="B418" s="297" t="s">
        <v>376</v>
      </c>
      <c r="C418" s="412"/>
      <c r="D418" s="379">
        <v>2</v>
      </c>
      <c r="E418" s="355">
        <v>2</v>
      </c>
      <c r="F418" s="355">
        <v>2</v>
      </c>
    </row>
    <row r="419" spans="1:8" ht="15.75" customHeight="1" x14ac:dyDescent="0.2">
      <c r="A419" s="255" t="s">
        <v>580</v>
      </c>
      <c r="B419" s="185" t="s">
        <v>377</v>
      </c>
      <c r="C419" s="249"/>
      <c r="D419" s="378">
        <v>0.3</v>
      </c>
      <c r="E419" s="90">
        <v>0.3</v>
      </c>
      <c r="F419" s="90">
        <v>0.3</v>
      </c>
    </row>
    <row r="420" spans="1:8" ht="15.75" customHeight="1" x14ac:dyDescent="0.2">
      <c r="A420" s="363" t="s">
        <v>581</v>
      </c>
      <c r="B420" s="297" t="s">
        <v>378</v>
      </c>
      <c r="C420" s="412"/>
      <c r="D420" s="379">
        <v>0.8</v>
      </c>
      <c r="E420" s="355">
        <v>0.8</v>
      </c>
      <c r="F420" s="355">
        <v>0.8</v>
      </c>
      <c r="G420" s="28"/>
      <c r="H420" s="28"/>
    </row>
    <row r="421" spans="1:8" ht="15.75" customHeight="1" x14ac:dyDescent="0.2">
      <c r="A421" s="255" t="s">
        <v>582</v>
      </c>
      <c r="B421" s="224" t="s">
        <v>179</v>
      </c>
      <c r="C421" s="258"/>
      <c r="D421" s="378">
        <f>12.1+0.3+1.3+0.7+83</f>
        <v>97.4</v>
      </c>
      <c r="E421" s="90">
        <f>12.1+0.3+1.3+0.7+83</f>
        <v>97.4</v>
      </c>
      <c r="F421" s="405">
        <f>12.1+0.3+1.3+0.7+83</f>
        <v>97.4</v>
      </c>
    </row>
    <row r="422" spans="1:8" ht="15.75" customHeight="1" x14ac:dyDescent="0.2">
      <c r="A422" s="433"/>
      <c r="B422" s="297" t="s">
        <v>173</v>
      </c>
      <c r="C422" s="425"/>
      <c r="D422" s="379"/>
      <c r="E422" s="404"/>
      <c r="F422" s="355"/>
      <c r="G422" s="23"/>
    </row>
    <row r="423" spans="1:8" ht="15.75" customHeight="1" x14ac:dyDescent="0.2">
      <c r="A423" s="255" t="s">
        <v>583</v>
      </c>
      <c r="B423" s="185" t="s">
        <v>373</v>
      </c>
      <c r="C423" s="258"/>
      <c r="D423" s="378">
        <v>0.3</v>
      </c>
      <c r="E423" s="90">
        <v>0.3</v>
      </c>
      <c r="F423" s="405">
        <v>0.3</v>
      </c>
    </row>
    <row r="424" spans="1:8" ht="15.75" customHeight="1" x14ac:dyDescent="0.2">
      <c r="A424" s="434" t="s">
        <v>584</v>
      </c>
      <c r="B424" s="426" t="s">
        <v>376</v>
      </c>
      <c r="C424" s="425"/>
      <c r="D424" s="379">
        <v>1.3</v>
      </c>
      <c r="E424" s="355">
        <v>1.3</v>
      </c>
      <c r="F424" s="355">
        <v>1.3</v>
      </c>
      <c r="H424" s="29"/>
    </row>
    <row r="425" spans="1:8" ht="15.75" customHeight="1" x14ac:dyDescent="0.2">
      <c r="A425" s="255" t="s">
        <v>585</v>
      </c>
      <c r="B425" s="185" t="s">
        <v>377</v>
      </c>
      <c r="C425" s="258"/>
      <c r="D425" s="378">
        <v>0.7</v>
      </c>
      <c r="E425" s="405">
        <v>0.7</v>
      </c>
      <c r="F425" s="90">
        <v>0.7</v>
      </c>
      <c r="G425" s="28"/>
    </row>
    <row r="426" spans="1:8" ht="15.75" customHeight="1" x14ac:dyDescent="0.2">
      <c r="A426" s="363" t="s">
        <v>586</v>
      </c>
      <c r="B426" s="314" t="s">
        <v>423</v>
      </c>
      <c r="C426" s="425"/>
      <c r="D426" s="379">
        <v>1200</v>
      </c>
      <c r="E426" s="404"/>
      <c r="F426" s="355"/>
      <c r="G426" s="28"/>
    </row>
    <row r="427" spans="1:8" ht="45.6" customHeight="1" x14ac:dyDescent="0.2">
      <c r="A427" s="257" t="s">
        <v>642</v>
      </c>
      <c r="B427" s="225" t="s">
        <v>325</v>
      </c>
      <c r="C427" s="258"/>
      <c r="D427" s="378">
        <v>930.7</v>
      </c>
      <c r="E427" s="405">
        <v>195.8</v>
      </c>
      <c r="F427" s="90"/>
      <c r="G427" s="28"/>
    </row>
    <row r="428" spans="1:8" ht="15.6" customHeight="1" x14ac:dyDescent="0.2">
      <c r="A428" s="257" t="s">
        <v>652</v>
      </c>
      <c r="B428" s="225" t="s">
        <v>643</v>
      </c>
      <c r="C428" s="258"/>
      <c r="D428" s="378"/>
      <c r="E428" s="405">
        <v>200</v>
      </c>
      <c r="F428" s="90"/>
      <c r="G428" s="28"/>
    </row>
    <row r="429" spans="1:8" ht="15.75" customHeight="1" x14ac:dyDescent="0.2">
      <c r="A429" s="363" t="s">
        <v>587</v>
      </c>
      <c r="B429" s="413"/>
      <c r="C429" s="413" t="s">
        <v>385</v>
      </c>
      <c r="D429" s="383">
        <f>D431+D432+D433</f>
        <v>338</v>
      </c>
      <c r="E429" s="460">
        <f t="shared" ref="E429:F429" si="101">E431+E432+E433</f>
        <v>170.70000000000002</v>
      </c>
      <c r="F429" s="460">
        <f t="shared" si="101"/>
        <v>171.3</v>
      </c>
    </row>
    <row r="430" spans="1:8" ht="15.75" customHeight="1" x14ac:dyDescent="0.2">
      <c r="A430" s="255"/>
      <c r="B430" s="185" t="s">
        <v>173</v>
      </c>
      <c r="C430" s="250"/>
      <c r="D430" s="378"/>
      <c r="E430" s="405"/>
      <c r="F430" s="405"/>
    </row>
    <row r="431" spans="1:8" ht="15.75" customHeight="1" x14ac:dyDescent="0.2">
      <c r="A431" s="363" t="s">
        <v>588</v>
      </c>
      <c r="B431" s="314" t="s">
        <v>354</v>
      </c>
      <c r="C431" s="425"/>
      <c r="D431" s="379">
        <f>49.7+74.9</f>
        <v>124.60000000000001</v>
      </c>
      <c r="E431" s="355">
        <f>49.7+74.9</f>
        <v>124.60000000000001</v>
      </c>
      <c r="F431" s="404">
        <f>49.7+74.9</f>
        <v>124.60000000000001</v>
      </c>
    </row>
    <row r="432" spans="1:8" ht="15.6" customHeight="1" x14ac:dyDescent="0.2">
      <c r="A432" s="255" t="s">
        <v>589</v>
      </c>
      <c r="B432" s="224" t="s">
        <v>368</v>
      </c>
      <c r="C432" s="258"/>
      <c r="D432" s="384">
        <f>28.7+84.7</f>
        <v>113.4</v>
      </c>
      <c r="E432" s="90">
        <f>19.5+26.6</f>
        <v>46.1</v>
      </c>
      <c r="F432" s="90">
        <f>19.7+27</f>
        <v>46.7</v>
      </c>
    </row>
    <row r="433" spans="1:10" ht="15.6" customHeight="1" x14ac:dyDescent="0.2">
      <c r="A433" s="255" t="s">
        <v>647</v>
      </c>
      <c r="B433" s="224" t="s">
        <v>423</v>
      </c>
      <c r="C433" s="258"/>
      <c r="D433" s="384">
        <v>100</v>
      </c>
      <c r="E433" s="90"/>
      <c r="F433" s="90"/>
    </row>
    <row r="434" spans="1:10" ht="15.6" customHeight="1" x14ac:dyDescent="0.2">
      <c r="A434" s="363" t="s">
        <v>590</v>
      </c>
      <c r="B434" s="314" t="s">
        <v>368</v>
      </c>
      <c r="C434" s="414" t="s">
        <v>351</v>
      </c>
      <c r="D434" s="383">
        <f>152</f>
        <v>152</v>
      </c>
      <c r="E434" s="399">
        <v>281</v>
      </c>
      <c r="F434" s="399">
        <v>161</v>
      </c>
    </row>
    <row r="435" spans="1:10" ht="15.6" customHeight="1" x14ac:dyDescent="0.2">
      <c r="A435" s="255" t="s">
        <v>591</v>
      </c>
      <c r="B435" s="224"/>
      <c r="C435" s="250" t="s">
        <v>288</v>
      </c>
      <c r="D435" s="384">
        <f>D437+D438+D447</f>
        <v>2710.8000000000006</v>
      </c>
      <c r="E435" s="384">
        <f t="shared" ref="E435:F435" si="102">E437+E438+E447</f>
        <v>2645.4</v>
      </c>
      <c r="F435" s="384">
        <f t="shared" si="102"/>
        <v>2694.6000000000004</v>
      </c>
    </row>
    <row r="436" spans="1:10" ht="15.6" customHeight="1" x14ac:dyDescent="0.2">
      <c r="A436" s="433"/>
      <c r="B436" s="297" t="s">
        <v>173</v>
      </c>
      <c r="C436" s="413"/>
      <c r="D436" s="383"/>
      <c r="E436" s="355"/>
      <c r="F436" s="404"/>
    </row>
    <row r="437" spans="1:10" ht="15.6" customHeight="1" x14ac:dyDescent="0.2">
      <c r="A437" s="255" t="s">
        <v>592</v>
      </c>
      <c r="B437" s="224" t="s">
        <v>368</v>
      </c>
      <c r="C437" s="250"/>
      <c r="D437" s="384">
        <f>1500.9+392.4+189.9+12.8+126+74+50+16</f>
        <v>2362.0000000000005</v>
      </c>
      <c r="E437" s="90">
        <f>1563+408+200.5+15.6+42+50+16</f>
        <v>2295.1</v>
      </c>
      <c r="F437" s="90">
        <f>1592.9+415.8+205.7+16.8+42+50+16</f>
        <v>2339.2000000000003</v>
      </c>
    </row>
    <row r="438" spans="1:10" ht="15.6" customHeight="1" x14ac:dyDescent="0.2">
      <c r="A438" s="363" t="s">
        <v>593</v>
      </c>
      <c r="B438" s="314" t="s">
        <v>354</v>
      </c>
      <c r="C438" s="413"/>
      <c r="D438" s="379">
        <f>83.4+155.9+85.5</f>
        <v>324.8</v>
      </c>
      <c r="E438" s="355">
        <f>87.6+11.8+23.6+25.8+23.6+23.9+23.6+23.6+86.8</f>
        <v>330.3</v>
      </c>
      <c r="F438" s="355">
        <f>91.9+155.9+87.6</f>
        <v>335.4</v>
      </c>
    </row>
    <row r="439" spans="1:10" ht="12.75" customHeight="1" x14ac:dyDescent="0.2">
      <c r="A439" s="256"/>
      <c r="B439" s="185" t="s">
        <v>173</v>
      </c>
      <c r="C439" s="250"/>
      <c r="D439" s="378"/>
      <c r="E439" s="405"/>
      <c r="F439" s="90"/>
      <c r="G439" s="23"/>
      <c r="H439" s="23"/>
    </row>
    <row r="440" spans="1:10" ht="12.75" customHeight="1" x14ac:dyDescent="0.2">
      <c r="A440" s="363" t="s">
        <v>594</v>
      </c>
      <c r="B440" s="297" t="s">
        <v>369</v>
      </c>
      <c r="C440" s="413"/>
      <c r="D440" s="379">
        <v>11.8</v>
      </c>
      <c r="E440" s="404">
        <v>11.8</v>
      </c>
      <c r="F440" s="404">
        <v>11.8</v>
      </c>
      <c r="G440" s="23"/>
      <c r="H440" s="23"/>
      <c r="I440" s="23"/>
      <c r="J440" s="23"/>
    </row>
    <row r="441" spans="1:10" ht="15.75" customHeight="1" x14ac:dyDescent="0.2">
      <c r="A441" s="255" t="s">
        <v>611</v>
      </c>
      <c r="B441" s="185" t="s">
        <v>365</v>
      </c>
      <c r="C441" s="250"/>
      <c r="D441" s="378">
        <v>23.6</v>
      </c>
      <c r="E441" s="90">
        <v>23.6</v>
      </c>
      <c r="F441" s="405">
        <v>23.6</v>
      </c>
    </row>
    <row r="442" spans="1:10" ht="15.75" customHeight="1" x14ac:dyDescent="0.2">
      <c r="A442" s="363" t="s">
        <v>595</v>
      </c>
      <c r="B442" s="297" t="s">
        <v>373</v>
      </c>
      <c r="C442" s="413"/>
      <c r="D442" s="379">
        <v>25.8</v>
      </c>
      <c r="E442" s="355">
        <v>25.8</v>
      </c>
      <c r="F442" s="355">
        <v>25.8</v>
      </c>
      <c r="G442" s="25"/>
      <c r="H442" s="25"/>
      <c r="I442" s="25"/>
      <c r="J442" s="25"/>
    </row>
    <row r="443" spans="1:10" ht="15.75" customHeight="1" x14ac:dyDescent="0.2">
      <c r="A443" s="255" t="s">
        <v>596</v>
      </c>
      <c r="B443" s="185" t="s">
        <v>375</v>
      </c>
      <c r="C443" s="250"/>
      <c r="D443" s="378">
        <v>23.6</v>
      </c>
      <c r="E443" s="90">
        <v>23.6</v>
      </c>
      <c r="F443" s="86">
        <v>23.6</v>
      </c>
      <c r="G443" s="28"/>
      <c r="H443" s="28"/>
    </row>
    <row r="444" spans="1:10" ht="15.75" customHeight="1" x14ac:dyDescent="0.2">
      <c r="A444" s="363" t="s">
        <v>597</v>
      </c>
      <c r="B444" s="297" t="s">
        <v>376</v>
      </c>
      <c r="C444" s="413"/>
      <c r="D444" s="379">
        <v>23.9</v>
      </c>
      <c r="E444" s="355">
        <v>23.9</v>
      </c>
      <c r="F444" s="404">
        <v>23.9</v>
      </c>
    </row>
    <row r="445" spans="1:10" ht="15.75" customHeight="1" x14ac:dyDescent="0.2">
      <c r="A445" s="255" t="s">
        <v>598</v>
      </c>
      <c r="B445" s="185" t="s">
        <v>377</v>
      </c>
      <c r="C445" s="250"/>
      <c r="D445" s="378">
        <v>23.6</v>
      </c>
      <c r="E445" s="90">
        <v>23.6</v>
      </c>
      <c r="F445" s="90">
        <v>23.6</v>
      </c>
    </row>
    <row r="446" spans="1:10" ht="15.75" customHeight="1" x14ac:dyDescent="0.2">
      <c r="A446" s="363" t="s">
        <v>599</v>
      </c>
      <c r="B446" s="297" t="s">
        <v>378</v>
      </c>
      <c r="C446" s="413"/>
      <c r="D446" s="379">
        <v>23.6</v>
      </c>
      <c r="E446" s="355">
        <v>23.6</v>
      </c>
      <c r="F446" s="355">
        <v>23.6</v>
      </c>
      <c r="G446" s="28"/>
      <c r="H446" s="28"/>
    </row>
    <row r="447" spans="1:10" ht="15.75" customHeight="1" x14ac:dyDescent="0.2">
      <c r="A447" s="255" t="s">
        <v>600</v>
      </c>
      <c r="B447" s="224" t="s">
        <v>638</v>
      </c>
      <c r="C447" s="250"/>
      <c r="D447" s="378">
        <v>24</v>
      </c>
      <c r="E447" s="86">
        <v>20</v>
      </c>
      <c r="F447" s="405">
        <v>20</v>
      </c>
    </row>
    <row r="448" spans="1:10" ht="15.75" customHeight="1" x14ac:dyDescent="0.2">
      <c r="A448" s="363" t="s">
        <v>601</v>
      </c>
      <c r="B448" s="314" t="s">
        <v>368</v>
      </c>
      <c r="C448" s="413" t="s">
        <v>356</v>
      </c>
      <c r="D448" s="383">
        <v>34.200000000000003</v>
      </c>
      <c r="E448" s="355">
        <v>34.5</v>
      </c>
      <c r="F448" s="355">
        <v>36.299999999999997</v>
      </c>
    </row>
    <row r="449" spans="1:8" ht="15.75" customHeight="1" x14ac:dyDescent="0.2">
      <c r="A449" s="255" t="s">
        <v>602</v>
      </c>
      <c r="B449" s="224" t="s">
        <v>368</v>
      </c>
      <c r="C449" s="250" t="s">
        <v>191</v>
      </c>
      <c r="D449" s="384">
        <f>50+10+22.6</f>
        <v>82.6</v>
      </c>
      <c r="E449" s="90">
        <f>50+10+27.6</f>
        <v>87.6</v>
      </c>
      <c r="F449" s="90">
        <f>50+10+27.6</f>
        <v>87.6</v>
      </c>
    </row>
    <row r="450" spans="1:8" ht="15.75" customHeight="1" x14ac:dyDescent="0.2">
      <c r="A450" s="363" t="s">
        <v>603</v>
      </c>
      <c r="B450" s="314" t="s">
        <v>368</v>
      </c>
      <c r="C450" s="413" t="s">
        <v>274</v>
      </c>
      <c r="D450" s="383">
        <v>100.3</v>
      </c>
      <c r="E450" s="355">
        <v>105.1</v>
      </c>
      <c r="F450" s="355">
        <v>107.4</v>
      </c>
    </row>
    <row r="451" spans="1:8" ht="15.75" customHeight="1" x14ac:dyDescent="0.2">
      <c r="A451" s="255" t="s">
        <v>604</v>
      </c>
      <c r="B451" s="224"/>
      <c r="C451" s="250" t="s">
        <v>317</v>
      </c>
      <c r="D451" s="384">
        <f>SUM(D452:D455)</f>
        <v>658.9</v>
      </c>
      <c r="E451" s="463">
        <f t="shared" ref="E451:F451" si="103">SUM(E452:E455)</f>
        <v>736.3</v>
      </c>
      <c r="F451" s="463">
        <f t="shared" si="103"/>
        <v>1038</v>
      </c>
    </row>
    <row r="452" spans="1:8" ht="15.75" customHeight="1" x14ac:dyDescent="0.2">
      <c r="A452" s="363" t="s">
        <v>605</v>
      </c>
      <c r="B452" s="314" t="s">
        <v>368</v>
      </c>
      <c r="C452" s="413"/>
      <c r="D452" s="383">
        <f>169.3+50+170+10+10</f>
        <v>409.3</v>
      </c>
      <c r="E452" s="355">
        <f>176.3+50+500+10</f>
        <v>736.3</v>
      </c>
      <c r="F452" s="355">
        <f>178+50+800+10</f>
        <v>1038</v>
      </c>
    </row>
    <row r="453" spans="1:8" ht="15.75" customHeight="1" x14ac:dyDescent="0.2">
      <c r="A453" s="255" t="s">
        <v>606</v>
      </c>
      <c r="B453" s="224" t="s">
        <v>420</v>
      </c>
      <c r="C453" s="250"/>
      <c r="D453" s="384">
        <v>209.8</v>
      </c>
      <c r="E453" s="90"/>
      <c r="F453" s="90"/>
    </row>
    <row r="454" spans="1:8" ht="15.75" customHeight="1" x14ac:dyDescent="0.2">
      <c r="A454" s="363" t="s">
        <v>639</v>
      </c>
      <c r="B454" s="314" t="s">
        <v>423</v>
      </c>
      <c r="C454" s="413"/>
      <c r="D454" s="383">
        <v>8.4</v>
      </c>
      <c r="E454" s="355"/>
      <c r="F454" s="355"/>
    </row>
    <row r="455" spans="1:8" ht="45" customHeight="1" x14ac:dyDescent="0.2">
      <c r="A455" s="257" t="s">
        <v>640</v>
      </c>
      <c r="B455" s="225" t="s">
        <v>325</v>
      </c>
      <c r="C455" s="250"/>
      <c r="D455" s="384">
        <v>31.4</v>
      </c>
      <c r="E455" s="90"/>
      <c r="F455" s="90"/>
    </row>
    <row r="456" spans="1:8" ht="15.75" customHeight="1" x14ac:dyDescent="0.2">
      <c r="A456" s="363" t="s">
        <v>607</v>
      </c>
      <c r="B456" s="314"/>
      <c r="C456" s="413" t="s">
        <v>175</v>
      </c>
      <c r="D456" s="383">
        <f>D457+D458</f>
        <v>464.8</v>
      </c>
      <c r="E456" s="460">
        <f t="shared" ref="E456:F456" si="104">E457+E458</f>
        <v>480.1</v>
      </c>
      <c r="F456" s="460">
        <f t="shared" si="104"/>
        <v>487.8</v>
      </c>
    </row>
    <row r="457" spans="1:8" ht="15.75" customHeight="1" x14ac:dyDescent="0.2">
      <c r="A457" s="255" t="s">
        <v>608</v>
      </c>
      <c r="B457" s="224" t="s">
        <v>368</v>
      </c>
      <c r="C457" s="250"/>
      <c r="D457" s="384">
        <f>381.1+50</f>
        <v>431.1</v>
      </c>
      <c r="E457" s="90">
        <f>395.3+50</f>
        <v>445.3</v>
      </c>
      <c r="F457" s="90">
        <f>401.6+50</f>
        <v>451.6</v>
      </c>
    </row>
    <row r="458" spans="1:8" ht="15.75" customHeight="1" x14ac:dyDescent="0.2">
      <c r="A458" s="364" t="s">
        <v>609</v>
      </c>
      <c r="B458" s="314" t="s">
        <v>354</v>
      </c>
      <c r="C458" s="413"/>
      <c r="D458" s="383">
        <v>33.700000000000003</v>
      </c>
      <c r="E458" s="355">
        <v>34.799999999999997</v>
      </c>
      <c r="F458" s="355">
        <v>36.200000000000003</v>
      </c>
    </row>
    <row r="459" spans="1:8" ht="15.75" customHeight="1" x14ac:dyDescent="0.2">
      <c r="A459" s="255" t="s">
        <v>610</v>
      </c>
      <c r="B459" s="224"/>
      <c r="C459" s="250" t="s">
        <v>50</v>
      </c>
      <c r="D459" s="384">
        <f>SUM(D461:D464)</f>
        <v>1141.539</v>
      </c>
      <c r="E459" s="462">
        <f t="shared" ref="E459:F459" si="105">SUM(E461:E464)</f>
        <v>1151.1399999999999</v>
      </c>
      <c r="F459" s="462">
        <f t="shared" si="105"/>
        <v>1137.6200000000001</v>
      </c>
    </row>
    <row r="460" spans="1:8" ht="15.75" customHeight="1" x14ac:dyDescent="0.2">
      <c r="A460" s="363"/>
      <c r="B460" s="297" t="s">
        <v>173</v>
      </c>
      <c r="C460" s="413"/>
      <c r="D460" s="383"/>
      <c r="E460" s="355"/>
      <c r="F460" s="404"/>
    </row>
    <row r="461" spans="1:8" ht="15.75" customHeight="1" x14ac:dyDescent="0.2">
      <c r="A461" s="255" t="s">
        <v>612</v>
      </c>
      <c r="B461" s="224" t="s">
        <v>368</v>
      </c>
      <c r="C461" s="250"/>
      <c r="D461" s="384">
        <f>6.9+842+17.1+5</f>
        <v>871</v>
      </c>
      <c r="E461" s="405">
        <f>8+873.2+18.3+5</f>
        <v>904.5</v>
      </c>
      <c r="F461" s="90">
        <f>8.5+863.9+18.9+5</f>
        <v>896.3</v>
      </c>
      <c r="G461" s="23"/>
      <c r="H461" s="23"/>
    </row>
    <row r="462" spans="1:8" ht="15.75" customHeight="1" x14ac:dyDescent="0.2">
      <c r="A462" s="363" t="s">
        <v>613</v>
      </c>
      <c r="B462" s="314" t="s">
        <v>354</v>
      </c>
      <c r="C462" s="413"/>
      <c r="D462" s="379">
        <f>29.2+11.1+63.7+47</f>
        <v>151</v>
      </c>
      <c r="E462" s="355">
        <f>29.8+11.1+63.7+47</f>
        <v>151.6</v>
      </c>
      <c r="F462" s="404">
        <f>30.1+11.1+63.7+47</f>
        <v>151.9</v>
      </c>
    </row>
    <row r="463" spans="1:8" ht="15.75" customHeight="1" x14ac:dyDescent="0.2">
      <c r="A463" s="255" t="s">
        <v>614</v>
      </c>
      <c r="B463" s="225" t="s">
        <v>423</v>
      </c>
      <c r="C463" s="250"/>
      <c r="D463" s="384">
        <f>2.7+6.306+1.414+1.6+24.419+1.1</f>
        <v>37.539000000000001</v>
      </c>
      <c r="E463" s="90">
        <f>2.7+6.31+1.41+1.6+24.42+1.1</f>
        <v>37.54</v>
      </c>
      <c r="F463" s="90">
        <f>2.7+6.3+1.4+1.6+24.42+1.1</f>
        <v>37.520000000000003</v>
      </c>
    </row>
    <row r="464" spans="1:8" ht="46.15" customHeight="1" x14ac:dyDescent="0.2">
      <c r="A464" s="364" t="s">
        <v>641</v>
      </c>
      <c r="B464" s="329" t="s">
        <v>325</v>
      </c>
      <c r="C464" s="413"/>
      <c r="D464" s="383">
        <f>21.1+3.4+26.7+4.4+19.8+6.6</f>
        <v>82</v>
      </c>
      <c r="E464" s="355">
        <f>26.7+4.4+19.8+6.6</f>
        <v>57.500000000000007</v>
      </c>
      <c r="F464" s="355">
        <v>51.9</v>
      </c>
    </row>
    <row r="465" spans="1:11" ht="15.75" customHeight="1" x14ac:dyDescent="0.2">
      <c r="A465" s="363" t="s">
        <v>615</v>
      </c>
      <c r="B465" s="329" t="s">
        <v>422</v>
      </c>
      <c r="C465" s="332" t="s">
        <v>277</v>
      </c>
      <c r="D465" s="383">
        <f>1942.7+500</f>
        <v>2442.6999999999998</v>
      </c>
      <c r="E465" s="355">
        <f>2142.5+500</f>
        <v>2642.5</v>
      </c>
      <c r="F465" s="355">
        <f>2296.8+500</f>
        <v>2796.8</v>
      </c>
    </row>
    <row r="466" spans="1:11" ht="15.75" customHeight="1" thickBot="1" x14ac:dyDescent="0.25">
      <c r="A466" s="257" t="s">
        <v>616</v>
      </c>
      <c r="B466" s="259" t="s">
        <v>421</v>
      </c>
      <c r="C466" s="254" t="s">
        <v>277</v>
      </c>
      <c r="D466" s="384">
        <v>270</v>
      </c>
      <c r="E466" s="461">
        <v>285</v>
      </c>
      <c r="F466" s="461">
        <v>300</v>
      </c>
    </row>
    <row r="467" spans="1:11" ht="18.75" customHeight="1" thickBot="1" x14ac:dyDescent="0.3">
      <c r="A467" s="437" t="s">
        <v>397</v>
      </c>
      <c r="B467" s="438" t="s">
        <v>387</v>
      </c>
      <c r="C467" s="439"/>
      <c r="D467" s="440">
        <f>SUM(D8+D15+D23+D30+D36+D43+D50+D56+D62+D69+D75+D81+D87+D93+D99+D104+D110+D116+D122+D128+D134+D140+D146+D156+D161+D166+D172+D182+D188+D195+D201+D208+D216+D221+D226+D231+D236+D241+D246+D251+D256+D264+D268)</f>
        <v>171372.56200000001</v>
      </c>
      <c r="E467" s="440">
        <f t="shared" ref="E467:F467" si="106">SUM(E8+E15+E23+E30+E36+E43+E50+E56+E62+E69+E75+E81+E87+E93+E99+E104+E110+E116+E122+E128+E134+E140+E146+E156+E161+E166+E172+E182+E188+E195+E201+E208+E216+E221+E226+E231+E236+E241+E246+E251+E256+E264+E268)</f>
        <v>188779.98</v>
      </c>
      <c r="F467" s="440">
        <f t="shared" si="106"/>
        <v>184032.16000000003</v>
      </c>
      <c r="G467" s="33"/>
      <c r="H467" s="33"/>
      <c r="I467" s="33"/>
      <c r="J467" s="33"/>
      <c r="K467" s="27"/>
    </row>
    <row r="468" spans="1:11" ht="15.6" customHeight="1" x14ac:dyDescent="0.25">
      <c r="A468" s="90"/>
      <c r="B468" s="177" t="s">
        <v>173</v>
      </c>
      <c r="C468" s="260"/>
      <c r="D468" s="378"/>
      <c r="E468" s="90"/>
      <c r="F468" s="410"/>
      <c r="G468" s="34"/>
    </row>
    <row r="469" spans="1:11" ht="15.6" customHeight="1" x14ac:dyDescent="0.25">
      <c r="A469" s="355" t="s">
        <v>617</v>
      </c>
      <c r="B469" s="308" t="s">
        <v>368</v>
      </c>
      <c r="C469" s="427"/>
      <c r="D469" s="379">
        <f>D11+D18+D26+D33+D39+D46+D53+D59+D65+D72+D78+D84+D90+D96+D102+D107+D113+D119+D125+D131+D137+D143+D149+D155+D159+D164+D169+D175+D181+D185+D191+D198+D204+D211+D215+D219+D224+D229+D234+D239+D244+D249+D254+D259+D267+D271+D278+D292+D312+D321+D326+D327+D337+D338+D352+D378+D387+D388+D395+D398+D432+D434+D437+D448+D449+D450+D452+D457+D461+D465+D466+D263</f>
        <v>93002.000000000015</v>
      </c>
      <c r="E469" s="379">
        <f t="shared" ref="E469:F469" si="107">E11+E18+E26+E33+E39+E46+E53+E59+E65+E72+E78+E84+E90+E96+E102+E107+E113+E119+E125+E131+E137+E143+E149+E155+E159+E164+E169+E175+E181+E185+E191+E198+E204+E211+E215+E219+E224+E229+E234+E239+E244+E249+E254+E259+E267+E271+E278+E292+E312+E321+E326+E327+E337+E338+E352+E378+E387+E388+E395+E398+E432+E434+E437+E448+E449+E450+E452+E457+E461+E465+E466+E263</f>
        <v>100406.00000000001</v>
      </c>
      <c r="F469" s="379">
        <f t="shared" si="107"/>
        <v>106975</v>
      </c>
      <c r="G469" s="35"/>
      <c r="H469" s="35"/>
      <c r="I469" s="35"/>
      <c r="J469" s="35"/>
      <c r="K469" s="23"/>
    </row>
    <row r="470" spans="1:11" ht="31.5" customHeight="1" x14ac:dyDescent="0.25">
      <c r="A470" s="203" t="s">
        <v>618</v>
      </c>
      <c r="B470" s="188" t="s">
        <v>177</v>
      </c>
      <c r="C470" s="260"/>
      <c r="D470" s="384">
        <f>SUM(D12+D19+D27+D34+D40+D47+D54+D60+D66+D73+D79+D85+D91+D97+D108+D114+D120+D126+D132+D138+D144+D160+D272)</f>
        <v>30866.199999999993</v>
      </c>
      <c r="E470" s="463">
        <f t="shared" ref="E470:F470" si="108">SUM(E12+E19+E27+E34+E40+E47+E54+E60+E66+E73+E79+E85+E91+E97+E108+E114+E120+E126+E132+E138+E144+E160+E272)</f>
        <v>32718</v>
      </c>
      <c r="F470" s="463">
        <f t="shared" si="108"/>
        <v>32718</v>
      </c>
      <c r="G470" s="35"/>
      <c r="H470" s="35"/>
      <c r="I470" s="35"/>
      <c r="J470" s="34"/>
    </row>
    <row r="471" spans="1:11" ht="15.75" customHeight="1" x14ac:dyDescent="0.25">
      <c r="A471" s="356" t="s">
        <v>619</v>
      </c>
      <c r="B471" s="308" t="s">
        <v>295</v>
      </c>
      <c r="C471" s="427"/>
      <c r="D471" s="383">
        <f>D176+D192+D260+D283+D328+D411+D431+D438+D458+D462</f>
        <v>8017.0300000000007</v>
      </c>
      <c r="E471" s="383">
        <f t="shared" ref="E471:F471" si="109">E176+E192+E260+E283+E328+E411+E431+E438+E458+E462</f>
        <v>8059.4400000000014</v>
      </c>
      <c r="F471" s="383">
        <f t="shared" si="109"/>
        <v>8067.34</v>
      </c>
      <c r="G471" s="28"/>
      <c r="H471" s="23"/>
      <c r="I471" s="23"/>
      <c r="J471" s="23"/>
    </row>
    <row r="472" spans="1:11" ht="33" customHeight="1" x14ac:dyDescent="0.25">
      <c r="A472" s="203" t="s">
        <v>620</v>
      </c>
      <c r="B472" s="181" t="s">
        <v>430</v>
      </c>
      <c r="C472" s="260"/>
      <c r="D472" s="384">
        <f>D205</f>
        <v>360.2</v>
      </c>
      <c r="E472" s="462">
        <f t="shared" ref="E472:F472" si="110">E205</f>
        <v>355</v>
      </c>
      <c r="F472" s="462">
        <f t="shared" si="110"/>
        <v>350</v>
      </c>
    </row>
    <row r="473" spans="1:11" ht="30" customHeight="1" x14ac:dyDescent="0.25">
      <c r="A473" s="356" t="s">
        <v>621</v>
      </c>
      <c r="B473" s="325" t="s">
        <v>184</v>
      </c>
      <c r="C473" s="427"/>
      <c r="D473" s="383">
        <f>D20</f>
        <v>127.4</v>
      </c>
      <c r="E473" s="460">
        <f t="shared" ref="E473:F473" si="111">E20</f>
        <v>135</v>
      </c>
      <c r="F473" s="460">
        <f t="shared" si="111"/>
        <v>135</v>
      </c>
      <c r="G473" s="36"/>
      <c r="H473" s="36"/>
      <c r="I473" s="26"/>
    </row>
    <row r="474" spans="1:11" ht="16.5" customHeight="1" x14ac:dyDescent="0.25">
      <c r="A474" s="203" t="s">
        <v>622</v>
      </c>
      <c r="B474" s="164" t="s">
        <v>423</v>
      </c>
      <c r="C474" s="260"/>
      <c r="D474" s="384">
        <f>D13+D21+D28+D41+D48+D67+D150+D187+D194+D200+D212+D273+D332+D333+D373+D374+D426+D433+D454+D463</f>
        <v>5590.1319999999996</v>
      </c>
      <c r="E474" s="384">
        <f t="shared" ref="E474:F474" si="112">E13+E21+E28+E41+E48+E67+E150+E187+E194+E200+E212+E273+E332+E333+E373+E374+E426+E433+E454+E463</f>
        <v>3708.14</v>
      </c>
      <c r="F474" s="384">
        <f t="shared" si="112"/>
        <v>2450.52</v>
      </c>
      <c r="G474" s="36"/>
      <c r="H474" s="36"/>
    </row>
    <row r="475" spans="1:11" ht="43.9" customHeight="1" x14ac:dyDescent="0.25">
      <c r="A475" s="356" t="s">
        <v>623</v>
      </c>
      <c r="B475" s="299" t="s">
        <v>381</v>
      </c>
      <c r="C475" s="427"/>
      <c r="D475" s="383">
        <f>D351</f>
        <v>3265.4</v>
      </c>
      <c r="E475" s="460">
        <f t="shared" ref="E475:F475" si="113">E351</f>
        <v>3425.5</v>
      </c>
      <c r="F475" s="460">
        <f t="shared" si="113"/>
        <v>2500</v>
      </c>
      <c r="G475" s="36"/>
      <c r="H475" s="36"/>
    </row>
    <row r="476" spans="1:11" ht="21" customHeight="1" x14ac:dyDescent="0.25">
      <c r="A476" s="203" t="s">
        <v>624</v>
      </c>
      <c r="B476" s="79" t="s">
        <v>179</v>
      </c>
      <c r="C476" s="260"/>
      <c r="D476" s="384">
        <f>SUM(D14+D22+D29+D35+D42+D49+D55+D61+D68+D74+D80+D86+D92+D98+D103+D109+D115+D121+D127+D133+D139+D145+D151+D165+D170+D177+D186+D193+D199+D206+D213+D220+D225+D230+D235+D240+D245+D250+D255+D261+D305+D318+D329+D357+D371+D421)</f>
        <v>6009.2999999999993</v>
      </c>
      <c r="E476" s="463">
        <f t="shared" ref="E476:F476" si="114">SUM(E14+E22+E29+E35+E42+E49+E55+E61+E68+E74+E80+E86+E92+E98+E103+E109+E115+E121+E127+E133+E139+E145+E151+E165+E170+E177+E186+E193+E199+E206+E213+E220+E225+E230+E235+E240+E245+E250+E255+E261+E305+E318+E329+E357+E371+E421)</f>
        <v>7351.1999999999989</v>
      </c>
      <c r="F476" s="463">
        <f t="shared" si="114"/>
        <v>7555.9999999999991</v>
      </c>
      <c r="G476" s="28"/>
      <c r="H476" s="37"/>
    </row>
    <row r="477" spans="1:11" ht="30" customHeight="1" x14ac:dyDescent="0.25">
      <c r="A477" s="435" t="s">
        <v>625</v>
      </c>
      <c r="B477" s="312" t="s">
        <v>367</v>
      </c>
      <c r="C477" s="427"/>
      <c r="D477" s="383">
        <f>D153+D178+D291+D322</f>
        <v>450</v>
      </c>
      <c r="E477" s="460">
        <f t="shared" ref="E477:F477" si="115">E153+E178+E291+E322</f>
        <v>450</v>
      </c>
      <c r="F477" s="460">
        <f t="shared" si="115"/>
        <v>450</v>
      </c>
    </row>
    <row r="478" spans="1:11" ht="19.5" customHeight="1" x14ac:dyDescent="0.25">
      <c r="A478" s="203" t="s">
        <v>626</v>
      </c>
      <c r="B478" s="224" t="s">
        <v>638</v>
      </c>
      <c r="C478" s="260"/>
      <c r="D478" s="384">
        <f>D447</f>
        <v>24</v>
      </c>
      <c r="E478" s="463">
        <f t="shared" ref="E478:F478" si="116">E447</f>
        <v>20</v>
      </c>
      <c r="F478" s="463">
        <f t="shared" si="116"/>
        <v>20</v>
      </c>
    </row>
    <row r="479" spans="1:11" ht="47.45" customHeight="1" x14ac:dyDescent="0.25">
      <c r="A479" s="356" t="s">
        <v>627</v>
      </c>
      <c r="B479" s="299" t="s">
        <v>325</v>
      </c>
      <c r="C479" s="428"/>
      <c r="D479" s="383">
        <f>D171+D179+D207+D274+D284+D309+D323+D331+D375+D427+D455+D464</f>
        <v>10588.8</v>
      </c>
      <c r="E479" s="460">
        <f t="shared" ref="E479:F479" si="117">E171+E179+E207+E274+E284+E309+E323+E331+E375+E427+E455+E464</f>
        <v>18881.8</v>
      </c>
      <c r="F479" s="460">
        <f t="shared" si="117"/>
        <v>10756</v>
      </c>
      <c r="G479" s="32"/>
    </row>
    <row r="480" spans="1:11" ht="31.15" customHeight="1" x14ac:dyDescent="0.25">
      <c r="A480" s="203" t="s">
        <v>628</v>
      </c>
      <c r="B480" s="188" t="s">
        <v>379</v>
      </c>
      <c r="C480" s="261"/>
      <c r="D480" s="384">
        <f>D308</f>
        <v>3100</v>
      </c>
      <c r="E480" s="463">
        <f t="shared" ref="E480:F480" si="118">E308</f>
        <v>3100</v>
      </c>
      <c r="F480" s="463">
        <f t="shared" si="118"/>
        <v>3200</v>
      </c>
    </row>
    <row r="481" spans="1:19" ht="29.25" customHeight="1" x14ac:dyDescent="0.25">
      <c r="A481" s="356" t="s">
        <v>629</v>
      </c>
      <c r="B481" s="299" t="s">
        <v>492</v>
      </c>
      <c r="C481" s="428"/>
      <c r="D481" s="383">
        <f>D275+D287+D334+D356</f>
        <v>1118.2</v>
      </c>
      <c r="E481" s="460">
        <f t="shared" ref="E481:F481" si="119">E275+E287+E334+E356</f>
        <v>2469.9</v>
      </c>
      <c r="F481" s="460">
        <f t="shared" si="119"/>
        <v>1154.3</v>
      </c>
    </row>
    <row r="482" spans="1:19" ht="15.6" customHeight="1" x14ac:dyDescent="0.25">
      <c r="A482" s="203" t="s">
        <v>630</v>
      </c>
      <c r="B482" s="188" t="s">
        <v>643</v>
      </c>
      <c r="C482" s="261"/>
      <c r="D482" s="384">
        <f>D288+D428</f>
        <v>200</v>
      </c>
      <c r="E482" s="463">
        <f t="shared" ref="E482:F482" si="120">E288+E428</f>
        <v>200</v>
      </c>
      <c r="F482" s="463">
        <f t="shared" si="120"/>
        <v>200</v>
      </c>
      <c r="G482" s="30"/>
      <c r="H482" s="30"/>
      <c r="I482" s="30"/>
    </row>
    <row r="483" spans="1:19" ht="43.15" customHeight="1" x14ac:dyDescent="0.25">
      <c r="A483" s="356" t="s">
        <v>631</v>
      </c>
      <c r="B483" s="325" t="s">
        <v>415</v>
      </c>
      <c r="C483" s="428"/>
      <c r="D483" s="383">
        <f>D310</f>
        <v>29</v>
      </c>
      <c r="E483" s="460">
        <f t="shared" ref="E483:F483" si="121">E310</f>
        <v>0</v>
      </c>
      <c r="F483" s="460">
        <f t="shared" si="121"/>
        <v>0</v>
      </c>
      <c r="G483" s="30"/>
      <c r="H483" s="30"/>
      <c r="I483" s="30"/>
    </row>
    <row r="484" spans="1:19" ht="30.75" customHeight="1" x14ac:dyDescent="0.25">
      <c r="A484" s="365" t="s">
        <v>632</v>
      </c>
      <c r="B484" s="262" t="s">
        <v>416</v>
      </c>
      <c r="C484" s="261"/>
      <c r="D484" s="384">
        <f>D311</f>
        <v>39.299999999999997</v>
      </c>
      <c r="E484" s="463">
        <f t="shared" ref="E484:F484" si="122">E311</f>
        <v>0</v>
      </c>
      <c r="F484" s="463">
        <f t="shared" si="122"/>
        <v>0</v>
      </c>
      <c r="G484" s="30"/>
      <c r="H484" s="30"/>
      <c r="I484" s="30"/>
    </row>
    <row r="485" spans="1:19" ht="17.25" customHeight="1" x14ac:dyDescent="0.25">
      <c r="A485" s="362" t="s">
        <v>633</v>
      </c>
      <c r="B485" s="429" t="s">
        <v>424</v>
      </c>
      <c r="C485" s="428"/>
      <c r="D485" s="383">
        <f>D319+D330+D372</f>
        <v>145.1</v>
      </c>
      <c r="E485" s="460">
        <f t="shared" ref="E485:F485" si="123">E319+E330+E372</f>
        <v>0</v>
      </c>
      <c r="F485" s="460">
        <f t="shared" si="123"/>
        <v>0</v>
      </c>
      <c r="G485" s="30"/>
      <c r="H485" s="30"/>
      <c r="I485" s="30"/>
    </row>
    <row r="486" spans="1:19" ht="15.75" customHeight="1" x14ac:dyDescent="0.25">
      <c r="A486" s="365" t="s">
        <v>634</v>
      </c>
      <c r="B486" s="262" t="s">
        <v>420</v>
      </c>
      <c r="C486" s="261"/>
      <c r="D486" s="384">
        <f>D384+D390+D453</f>
        <v>2278.8000000000002</v>
      </c>
      <c r="E486" s="463">
        <f t="shared" ref="E486:F486" si="124">E384+E390+E453</f>
        <v>1500</v>
      </c>
      <c r="F486" s="463">
        <f t="shared" si="124"/>
        <v>1500</v>
      </c>
      <c r="G486" s="30"/>
      <c r="H486" s="30"/>
      <c r="I486" s="30"/>
    </row>
    <row r="487" spans="1:19" ht="18.75" customHeight="1" x14ac:dyDescent="0.25">
      <c r="A487" s="362" t="s">
        <v>635</v>
      </c>
      <c r="B487" s="429" t="s">
        <v>418</v>
      </c>
      <c r="C487" s="428"/>
      <c r="D487" s="383">
        <f>D358</f>
        <v>2161.6999999999998</v>
      </c>
      <c r="E487" s="460">
        <f t="shared" ref="E487:F487" si="125">E358</f>
        <v>2000</v>
      </c>
      <c r="F487" s="460">
        <f t="shared" si="125"/>
        <v>2000</v>
      </c>
      <c r="G487" s="30"/>
      <c r="H487" s="30"/>
      <c r="I487" s="30"/>
    </row>
    <row r="488" spans="1:19" ht="15" customHeight="1" thickBot="1" x14ac:dyDescent="0.3">
      <c r="A488" s="366" t="s">
        <v>636</v>
      </c>
      <c r="B488" s="263" t="s">
        <v>414</v>
      </c>
      <c r="C488" s="264"/>
      <c r="D488" s="393">
        <f>D276+D383+D389</f>
        <v>4000</v>
      </c>
      <c r="E488" s="484">
        <f t="shared" ref="E488:F488" si="126">E276+E383+E389</f>
        <v>4000</v>
      </c>
      <c r="F488" s="484">
        <f t="shared" si="126"/>
        <v>4000</v>
      </c>
      <c r="G488" s="30"/>
      <c r="H488" s="30"/>
      <c r="I488" s="30"/>
    </row>
    <row r="489" spans="1:19" ht="15.75" x14ac:dyDescent="0.25">
      <c r="A489" s="90"/>
      <c r="B489" s="265" t="s">
        <v>173</v>
      </c>
      <c r="C489" s="261"/>
      <c r="D489" s="378"/>
      <c r="E489" s="90"/>
      <c r="F489" s="378"/>
      <c r="G489" s="35"/>
      <c r="H489" s="28"/>
      <c r="I489" s="28"/>
      <c r="J489" s="23"/>
    </row>
    <row r="490" spans="1:19" ht="15.6" customHeight="1" x14ac:dyDescent="0.2">
      <c r="A490" s="355" t="s">
        <v>398</v>
      </c>
      <c r="B490" s="430" t="s">
        <v>174</v>
      </c>
      <c r="C490" s="298"/>
      <c r="D490" s="377">
        <f>D10+D17+D25+D32+D38+D45+D52+D58+D64+D71+D77+D83+D89+D95+D101+D106+D112+D118+D124+D130+D136+D142+D148+D158+D270</f>
        <v>70457.767000000007</v>
      </c>
      <c r="E490" s="377">
        <f t="shared" ref="E490:F490" si="127">E10+E17+E25+E32+E38+E45+E52+E58+E64+E71+E77+E83+E89+E95+E101+E106+E112+E118+E124+E130+E136+E142+E148+E158+E270</f>
        <v>84780.499999999985</v>
      </c>
      <c r="F490" s="377">
        <f t="shared" si="127"/>
        <v>87504.400000000009</v>
      </c>
      <c r="G490" s="38"/>
      <c r="H490" s="374"/>
      <c r="I490" s="374"/>
      <c r="J490" s="374"/>
      <c r="K490" s="39"/>
    </row>
    <row r="491" spans="1:19" ht="29.45" customHeight="1" x14ac:dyDescent="0.2">
      <c r="A491" s="203" t="s">
        <v>399</v>
      </c>
      <c r="B491" s="266" t="s">
        <v>287</v>
      </c>
      <c r="C491" s="179"/>
      <c r="D491" s="382">
        <f>D168+D277</f>
        <v>5215.9000000000005</v>
      </c>
      <c r="E491" s="382">
        <f t="shared" ref="E491:F491" si="128">E168+E277</f>
        <v>4220</v>
      </c>
      <c r="F491" s="382">
        <f t="shared" si="128"/>
        <v>2131.1999999999998</v>
      </c>
      <c r="G491" s="40"/>
      <c r="H491" s="35"/>
      <c r="I491" s="31"/>
      <c r="J491" s="23"/>
      <c r="K491" s="23"/>
      <c r="R491" s="26"/>
      <c r="S491" s="26"/>
    </row>
    <row r="492" spans="1:19" ht="15.6" customHeight="1" x14ac:dyDescent="0.2">
      <c r="A492" s="355" t="s">
        <v>400</v>
      </c>
      <c r="B492" s="431" t="s">
        <v>355</v>
      </c>
      <c r="C492" s="326"/>
      <c r="D492" s="377">
        <f>D262+D289</f>
        <v>6659.4</v>
      </c>
      <c r="E492" s="377">
        <f t="shared" ref="E492:F492" si="129">E262+E289</f>
        <v>6034.6</v>
      </c>
      <c r="F492" s="377">
        <f t="shared" si="129"/>
        <v>5977.7</v>
      </c>
      <c r="G492" s="41"/>
      <c r="H492" s="41"/>
      <c r="I492" s="41"/>
      <c r="J492" s="23"/>
      <c r="K492" s="23"/>
    </row>
    <row r="493" spans="1:19" ht="16.149999999999999" customHeight="1" x14ac:dyDescent="0.2">
      <c r="A493" s="90" t="s">
        <v>401</v>
      </c>
      <c r="B493" s="202" t="s">
        <v>273</v>
      </c>
      <c r="C493" s="248"/>
      <c r="D493" s="382">
        <f>D152+D174+D320</f>
        <v>4388.91</v>
      </c>
      <c r="E493" s="382">
        <f t="shared" ref="E493:F493" si="130">E152+E174+E320</f>
        <v>4288.5</v>
      </c>
      <c r="F493" s="382">
        <f t="shared" si="130"/>
        <v>4455.5</v>
      </c>
      <c r="G493" s="35"/>
      <c r="H493" s="35"/>
      <c r="I493" s="35"/>
      <c r="J493" s="28"/>
      <c r="K493" s="23"/>
    </row>
    <row r="494" spans="1:19" ht="13.15" customHeight="1" x14ac:dyDescent="0.2">
      <c r="A494" s="356" t="s">
        <v>402</v>
      </c>
      <c r="B494" s="432" t="s">
        <v>283</v>
      </c>
      <c r="C494" s="412"/>
      <c r="D494" s="377">
        <f>D163+D180+D184+D190+D197+D203+D324</f>
        <v>20526.534</v>
      </c>
      <c r="E494" s="377">
        <f t="shared" ref="E494:F494" si="131">E163+E180+E184+E190+E197+E203+E324</f>
        <v>24970.699999999997</v>
      </c>
      <c r="F494" s="377">
        <f t="shared" si="131"/>
        <v>24147.100000000002</v>
      </c>
      <c r="G494" s="25"/>
      <c r="H494" s="41"/>
      <c r="I494" s="41"/>
      <c r="J494" s="34"/>
      <c r="K494" s="23"/>
    </row>
    <row r="495" spans="1:19" ht="33" customHeight="1" x14ac:dyDescent="0.2">
      <c r="A495" s="203" t="s">
        <v>403</v>
      </c>
      <c r="B495" s="189" t="s">
        <v>190</v>
      </c>
      <c r="C495" s="249"/>
      <c r="D495" s="382">
        <f>D335</f>
        <v>17891.899999999998</v>
      </c>
      <c r="E495" s="382">
        <f t="shared" ref="E495:F495" si="132">E335</f>
        <v>21818.2</v>
      </c>
      <c r="F495" s="382">
        <f t="shared" si="132"/>
        <v>21243.400000000005</v>
      </c>
      <c r="G495" s="42"/>
      <c r="H495" s="42"/>
      <c r="I495" s="42"/>
      <c r="J495" s="42"/>
      <c r="K495" s="23"/>
    </row>
    <row r="496" spans="1:19" ht="30" x14ac:dyDescent="0.2">
      <c r="A496" s="356" t="s">
        <v>404</v>
      </c>
      <c r="B496" s="306" t="s">
        <v>316</v>
      </c>
      <c r="C496" s="333"/>
      <c r="D496" s="377">
        <f>D210+D218+D223+D228+D233+D238+D243+D248+D376</f>
        <v>10267.191999999999</v>
      </c>
      <c r="E496" s="377">
        <f t="shared" ref="E496:F496" si="133">E210+E218+E223+E228+E233+E238+E243+E248+E376</f>
        <v>10149.799999999999</v>
      </c>
      <c r="F496" s="377">
        <f t="shared" si="133"/>
        <v>12208.2</v>
      </c>
      <c r="G496" s="41"/>
      <c r="H496" s="41"/>
      <c r="I496" s="41"/>
      <c r="J496" s="34"/>
      <c r="K496" s="23"/>
    </row>
    <row r="497" spans="1:11" ht="15" x14ac:dyDescent="0.2">
      <c r="A497" s="355" t="s">
        <v>405</v>
      </c>
      <c r="B497" s="431" t="s">
        <v>345</v>
      </c>
      <c r="C497" s="332"/>
      <c r="D497" s="377">
        <f>D253+D385</f>
        <v>12022</v>
      </c>
      <c r="E497" s="377">
        <f t="shared" ref="E497:F497" si="134">E253+E385</f>
        <v>9329.6</v>
      </c>
      <c r="F497" s="377">
        <f t="shared" si="134"/>
        <v>4240.8999999999996</v>
      </c>
      <c r="G497" s="41"/>
      <c r="H497" s="41"/>
      <c r="I497" s="41"/>
      <c r="J497" s="23"/>
      <c r="K497" s="23"/>
    </row>
    <row r="498" spans="1:11" ht="34.5" customHeight="1" x14ac:dyDescent="0.2">
      <c r="A498" s="267" t="s">
        <v>637</v>
      </c>
      <c r="B498" s="268" t="s">
        <v>276</v>
      </c>
      <c r="C498" s="269"/>
      <c r="D498" s="394">
        <f>D154+D214+D258+D266+D391</f>
        <v>23942.959000000006</v>
      </c>
      <c r="E498" s="394">
        <f t="shared" ref="E498:F498" si="135">E154+E214+E258+E266+E391</f>
        <v>23188.079999999998</v>
      </c>
      <c r="F498" s="394">
        <f t="shared" si="135"/>
        <v>22123.759999999998</v>
      </c>
      <c r="G498" s="41"/>
      <c r="H498" s="41"/>
      <c r="I498" s="41"/>
      <c r="J498" s="34"/>
      <c r="K498" s="23"/>
    </row>
    <row r="499" spans="1:11" ht="15.75" x14ac:dyDescent="0.25">
      <c r="A499" s="3"/>
      <c r="B499" s="8"/>
      <c r="C499" s="3"/>
      <c r="D499" s="3"/>
      <c r="F499" s="32"/>
    </row>
    <row r="500" spans="1:11" ht="15.75" x14ac:dyDescent="0.25">
      <c r="A500" s="3"/>
      <c r="B500" s="3" t="s">
        <v>654</v>
      </c>
      <c r="C500" s="3"/>
      <c r="D500" s="3"/>
    </row>
    <row r="501" spans="1:11" ht="15.75" x14ac:dyDescent="0.25">
      <c r="A501" s="3"/>
      <c r="B501" s="3"/>
      <c r="C501" s="3"/>
      <c r="D501" s="3"/>
    </row>
    <row r="502" spans="1:11" ht="15.75" x14ac:dyDescent="0.25">
      <c r="A502" s="3"/>
      <c r="B502" s="3"/>
      <c r="C502" s="3"/>
      <c r="D502" s="3"/>
    </row>
    <row r="503" spans="1:11" x14ac:dyDescent="0.2">
      <c r="A503" s="19"/>
      <c r="B503" s="19"/>
      <c r="C503" s="19"/>
      <c r="D503" s="19"/>
    </row>
    <row r="504" spans="1:11" x14ac:dyDescent="0.2">
      <c r="A504" s="19"/>
      <c r="B504" s="19"/>
      <c r="C504" s="19"/>
      <c r="D504" s="19"/>
    </row>
    <row r="505" spans="1:11" x14ac:dyDescent="0.2">
      <c r="A505" s="19"/>
      <c r="B505" s="19"/>
      <c r="C505" s="19"/>
      <c r="D505" s="19"/>
    </row>
    <row r="506" spans="1:11" x14ac:dyDescent="0.2">
      <c r="A506" s="19"/>
      <c r="B506" s="19"/>
      <c r="C506" s="19"/>
      <c r="D506" s="19"/>
    </row>
    <row r="507" spans="1:11" x14ac:dyDescent="0.2">
      <c r="A507" s="19"/>
      <c r="B507" s="19"/>
      <c r="C507" s="19"/>
      <c r="D507" s="19"/>
    </row>
    <row r="508" spans="1:11" x14ac:dyDescent="0.2">
      <c r="A508" s="19"/>
      <c r="B508" s="19"/>
      <c r="C508" s="19"/>
      <c r="D508" s="19"/>
    </row>
    <row r="509" spans="1:11" x14ac:dyDescent="0.2">
      <c r="A509" s="19"/>
      <c r="B509" s="19"/>
      <c r="C509" s="19"/>
      <c r="D509" s="19"/>
    </row>
    <row r="510" spans="1:11" x14ac:dyDescent="0.2">
      <c r="A510" s="19"/>
      <c r="B510" s="19"/>
      <c r="C510" s="19"/>
      <c r="D510" s="19"/>
    </row>
    <row r="511" spans="1:11" x14ac:dyDescent="0.2">
      <c r="A511" s="19"/>
      <c r="B511" s="19"/>
      <c r="C511" s="19"/>
      <c r="D511" s="19"/>
    </row>
    <row r="512" spans="1:11" x14ac:dyDescent="0.2">
      <c r="A512" s="19"/>
      <c r="B512" s="19"/>
      <c r="C512" s="19"/>
      <c r="D512" s="19"/>
    </row>
    <row r="513" spans="1:4" x14ac:dyDescent="0.2">
      <c r="A513" s="19"/>
      <c r="B513" s="19"/>
      <c r="C513" s="19"/>
      <c r="D513" s="19"/>
    </row>
    <row r="514" spans="1:4" x14ac:dyDescent="0.2">
      <c r="A514" s="19"/>
      <c r="B514" s="19"/>
      <c r="C514" s="19"/>
      <c r="D514" s="19"/>
    </row>
    <row r="515" spans="1:4" x14ac:dyDescent="0.2">
      <c r="A515" s="19"/>
      <c r="B515" s="19"/>
      <c r="C515" s="19"/>
      <c r="D515" s="19"/>
    </row>
    <row r="516" spans="1:4" x14ac:dyDescent="0.2">
      <c r="A516" s="19"/>
      <c r="B516" s="19"/>
      <c r="C516" s="19"/>
      <c r="D516" s="19"/>
    </row>
    <row r="517" spans="1:4" x14ac:dyDescent="0.2">
      <c r="A517" s="19"/>
      <c r="B517" s="19"/>
      <c r="C517" s="19"/>
      <c r="D517" s="19"/>
    </row>
    <row r="518" spans="1:4" x14ac:dyDescent="0.2">
      <c r="A518" s="19"/>
      <c r="B518" s="19"/>
      <c r="C518" s="19"/>
      <c r="D518" s="19"/>
    </row>
    <row r="519" spans="1:4" x14ac:dyDescent="0.2">
      <c r="A519" s="19"/>
      <c r="B519" s="19"/>
      <c r="C519" s="19"/>
      <c r="D519" s="19"/>
    </row>
    <row r="520" spans="1:4" x14ac:dyDescent="0.2">
      <c r="A520" s="19"/>
      <c r="B520" s="19"/>
      <c r="C520" s="19"/>
      <c r="D520" s="19"/>
    </row>
  </sheetData>
  <mergeCells count="1">
    <mergeCell ref="A4:D4"/>
  </mergeCells>
  <conditionalFormatting sqref="G467:I467 F468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70:I47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priedas</vt:lpstr>
      <vt:lpstr>2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2025-01-17T08:07:29Z</cp:lastPrinted>
  <dcterms:created xsi:type="dcterms:W3CDTF">2022-01-05T07:13:39Z</dcterms:created>
  <dcterms:modified xsi:type="dcterms:W3CDTF">2025-01-17T08:08:41Z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